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rnando\Trabajo de Grado\Apendices Plan\"/>
    </mc:Choice>
  </mc:AlternateContent>
  <xr:revisionPtr revIDLastSave="0" documentId="13_ncr:1_{23008084-DA76-4A1D-B62A-A7745FC7E24F}" xr6:coauthVersionLast="47" xr6:coauthVersionMax="47" xr10:uidLastSave="{00000000-0000-0000-0000-000000000000}"/>
  <bookViews>
    <workbookView xWindow="-120" yWindow="-120" windowWidth="20730" windowHeight="11160" xr2:uid="{6B23933D-64E4-46E9-87EB-1532E4A42400}"/>
  </bookViews>
  <sheets>
    <sheet name="Formato" sheetId="6" r:id="rId1"/>
    <sheet name="Dia 1" sheetId="1" r:id="rId2"/>
    <sheet name="Dia 2" sheetId="5" r:id="rId3"/>
    <sheet name="Dia 3" sheetId="7" r:id="rId4"/>
    <sheet name="Dia 4" sheetId="8" r:id="rId5"/>
    <sheet name="Dia 5" sheetId="9" r:id="rId6"/>
    <sheet name="Dia 6" sheetId="10" r:id="rId7"/>
    <sheet name="Dia 7" sheetId="11" r:id="rId8"/>
    <sheet name="N" sheetId="16" r:id="rId9"/>
    <sheet name="Dia 8" sheetId="12" r:id="rId10"/>
    <sheet name="Dia 9" sheetId="13" r:id="rId11"/>
    <sheet name="Dia 10" sheetId="14" r:id="rId12"/>
    <sheet name="Dia 11" sheetId="17" r:id="rId13"/>
    <sheet name="Dia 12" sheetId="18" r:id="rId14"/>
    <sheet name="Dia 13" sheetId="19" r:id="rId15"/>
    <sheet name="Totales" sheetId="15" r:id="rId1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5" l="1"/>
  <c r="C15" i="15"/>
  <c r="B12" i="15"/>
  <c r="B11" i="15"/>
  <c r="C8" i="15"/>
  <c r="D8" i="15" s="1"/>
  <c r="C7" i="15"/>
  <c r="B7" i="15"/>
  <c r="B8" i="15"/>
  <c r="E8" i="15"/>
  <c r="E7" i="15"/>
  <c r="E4" i="15"/>
  <c r="E3" i="15"/>
  <c r="C4" i="15"/>
  <c r="B4" i="15"/>
  <c r="B16" i="15" s="1"/>
  <c r="C3" i="15"/>
  <c r="B3" i="15"/>
  <c r="I9" i="18"/>
  <c r="I13" i="18"/>
  <c r="I9" i="12"/>
  <c r="C24" i="12" s="1"/>
  <c r="I13" i="12"/>
  <c r="C28" i="12" s="1"/>
  <c r="E46" i="19"/>
  <c r="D46" i="19"/>
  <c r="K31" i="19"/>
  <c r="J31" i="19"/>
  <c r="E31" i="19"/>
  <c r="D31" i="19"/>
  <c r="N28" i="19"/>
  <c r="N27" i="19"/>
  <c r="J18" i="19"/>
  <c r="D18" i="19"/>
  <c r="P17" i="19"/>
  <c r="O17" i="19"/>
  <c r="N17" i="19"/>
  <c r="P16" i="19"/>
  <c r="O16" i="19"/>
  <c r="N16" i="19"/>
  <c r="K16" i="19"/>
  <c r="J16" i="19"/>
  <c r="E16" i="19"/>
  <c r="D16" i="19"/>
  <c r="I15" i="19"/>
  <c r="I14" i="19"/>
  <c r="I13" i="19"/>
  <c r="I12" i="19"/>
  <c r="I11" i="19"/>
  <c r="I10" i="19"/>
  <c r="I9" i="19"/>
  <c r="I8" i="19"/>
  <c r="I7" i="19"/>
  <c r="P6" i="19"/>
  <c r="O6" i="19"/>
  <c r="N6" i="19"/>
  <c r="I6" i="19"/>
  <c r="I21" i="19" s="1"/>
  <c r="C36" i="19" s="1"/>
  <c r="P5" i="19"/>
  <c r="O5" i="19"/>
  <c r="N5" i="19"/>
  <c r="J3" i="19"/>
  <c r="O4" i="19" s="1"/>
  <c r="D3" i="19"/>
  <c r="N4" i="19" s="1"/>
  <c r="E46" i="18"/>
  <c r="D46" i="18"/>
  <c r="K31" i="18"/>
  <c r="J31" i="18"/>
  <c r="E31" i="18"/>
  <c r="D31" i="18"/>
  <c r="N28" i="18"/>
  <c r="N27" i="18"/>
  <c r="J18" i="18"/>
  <c r="D18" i="18"/>
  <c r="P17" i="18"/>
  <c r="O17" i="18"/>
  <c r="N17" i="18"/>
  <c r="P16" i="18"/>
  <c r="O16" i="18"/>
  <c r="N16" i="18"/>
  <c r="K16" i="18"/>
  <c r="J16" i="18"/>
  <c r="E16" i="18"/>
  <c r="D16" i="18"/>
  <c r="I15" i="18"/>
  <c r="I14" i="18"/>
  <c r="I12" i="18"/>
  <c r="I11" i="18"/>
  <c r="I10" i="18"/>
  <c r="I8" i="18"/>
  <c r="I7" i="18"/>
  <c r="P6" i="18"/>
  <c r="O6" i="18"/>
  <c r="N6" i="18"/>
  <c r="I6" i="18"/>
  <c r="I21" i="18" s="1"/>
  <c r="C36" i="18" s="1"/>
  <c r="P5" i="18"/>
  <c r="O5" i="18"/>
  <c r="N5" i="18"/>
  <c r="O4" i="18"/>
  <c r="J3" i="18"/>
  <c r="D3" i="18"/>
  <c r="N4" i="18" s="1"/>
  <c r="E46" i="17"/>
  <c r="D46" i="17"/>
  <c r="K31" i="17"/>
  <c r="J31" i="17"/>
  <c r="E31" i="17"/>
  <c r="D31" i="17"/>
  <c r="N28" i="17"/>
  <c r="N27" i="17"/>
  <c r="J18" i="17"/>
  <c r="D18" i="17"/>
  <c r="P17" i="17"/>
  <c r="O17" i="17"/>
  <c r="N17" i="17"/>
  <c r="P16" i="17"/>
  <c r="O16" i="17"/>
  <c r="N16" i="17"/>
  <c r="K16" i="17"/>
  <c r="J16" i="17"/>
  <c r="E16" i="17"/>
  <c r="D16" i="17"/>
  <c r="I15" i="17"/>
  <c r="I14" i="17"/>
  <c r="I13" i="17"/>
  <c r="I12" i="17"/>
  <c r="I11" i="17"/>
  <c r="I10" i="17"/>
  <c r="I9" i="17"/>
  <c r="I8" i="17"/>
  <c r="I7" i="17"/>
  <c r="P6" i="17"/>
  <c r="O6" i="17"/>
  <c r="N6" i="17"/>
  <c r="I6" i="17"/>
  <c r="I21" i="17" s="1"/>
  <c r="C36" i="17" s="1"/>
  <c r="P5" i="17"/>
  <c r="O5" i="17"/>
  <c r="N5" i="17"/>
  <c r="J3" i="17"/>
  <c r="O4" i="17" s="1"/>
  <c r="D3" i="17"/>
  <c r="N4" i="17" s="1"/>
  <c r="G8" i="16"/>
  <c r="G7" i="16"/>
  <c r="G6" i="16"/>
  <c r="G5" i="16"/>
  <c r="G4" i="16"/>
  <c r="D16" i="9"/>
  <c r="D46" i="9"/>
  <c r="I9" i="8"/>
  <c r="C24" i="8" s="1"/>
  <c r="I24" i="8" s="1"/>
  <c r="C39" i="8" s="1"/>
  <c r="I13" i="8"/>
  <c r="C28" i="8" s="1"/>
  <c r="I28" i="8" s="1"/>
  <c r="C43" i="8" s="1"/>
  <c r="I9" i="5"/>
  <c r="I24" i="5" s="1"/>
  <c r="C39" i="5" s="1"/>
  <c r="I13" i="5"/>
  <c r="I28" i="5" s="1"/>
  <c r="C43" i="5" s="1"/>
  <c r="N28" i="14"/>
  <c r="N27" i="14"/>
  <c r="N28" i="13"/>
  <c r="N27" i="13"/>
  <c r="N28" i="12"/>
  <c r="N27" i="12"/>
  <c r="N28" i="11"/>
  <c r="N27" i="11"/>
  <c r="N28" i="10"/>
  <c r="N27" i="10"/>
  <c r="N28" i="9"/>
  <c r="N27" i="9"/>
  <c r="N28" i="8"/>
  <c r="N27" i="8"/>
  <c r="N28" i="7"/>
  <c r="N27" i="7"/>
  <c r="N28" i="5"/>
  <c r="N27" i="5"/>
  <c r="N28" i="1"/>
  <c r="N27" i="1"/>
  <c r="N28" i="6"/>
  <c r="N27" i="6"/>
  <c r="E46" i="14"/>
  <c r="D46" i="14"/>
  <c r="E46" i="13"/>
  <c r="D46" i="13"/>
  <c r="E46" i="12"/>
  <c r="D46" i="12"/>
  <c r="E46" i="11"/>
  <c r="D46" i="11"/>
  <c r="E46" i="10"/>
  <c r="D46" i="10"/>
  <c r="E46" i="9"/>
  <c r="E46" i="8"/>
  <c r="D46" i="8"/>
  <c r="E46" i="7"/>
  <c r="D46" i="7"/>
  <c r="E46" i="5"/>
  <c r="D46" i="5"/>
  <c r="E46" i="6"/>
  <c r="D46" i="6"/>
  <c r="O15" i="6"/>
  <c r="N15" i="6"/>
  <c r="O4" i="6"/>
  <c r="N4" i="6"/>
  <c r="E46" i="1"/>
  <c r="D46" i="1"/>
  <c r="J3" i="14"/>
  <c r="O4" i="14" s="1"/>
  <c r="J3" i="13"/>
  <c r="O4" i="13" s="1"/>
  <c r="J3" i="12"/>
  <c r="O4" i="12" s="1"/>
  <c r="J3" i="11"/>
  <c r="O4" i="11" s="1"/>
  <c r="J3" i="10"/>
  <c r="O4" i="10" s="1"/>
  <c r="J3" i="9"/>
  <c r="O4" i="9" s="1"/>
  <c r="J3" i="8"/>
  <c r="O4" i="8" s="1"/>
  <c r="J3" i="7"/>
  <c r="O4" i="7" s="1"/>
  <c r="J3" i="5"/>
  <c r="O4" i="5" s="1"/>
  <c r="D3" i="14"/>
  <c r="N4" i="14" s="1"/>
  <c r="D3" i="13"/>
  <c r="N4" i="13" s="1"/>
  <c r="D3" i="12"/>
  <c r="N4" i="12" s="1"/>
  <c r="D3" i="11"/>
  <c r="N4" i="11" s="1"/>
  <c r="D3" i="10"/>
  <c r="N4" i="10" s="1"/>
  <c r="D3" i="9"/>
  <c r="N4" i="9" s="1"/>
  <c r="D3" i="8"/>
  <c r="N4" i="8" s="1"/>
  <c r="D3" i="7"/>
  <c r="N4" i="7" s="1"/>
  <c r="D3" i="5"/>
  <c r="N4" i="5" s="1"/>
  <c r="J3" i="1"/>
  <c r="O4" i="1" s="1"/>
  <c r="D3" i="1"/>
  <c r="N4" i="1" s="1"/>
  <c r="J18" i="14"/>
  <c r="J18" i="13"/>
  <c r="J18" i="12"/>
  <c r="J18" i="11"/>
  <c r="J18" i="10"/>
  <c r="J18" i="9"/>
  <c r="J18" i="8"/>
  <c r="J18" i="7"/>
  <c r="J18" i="5"/>
  <c r="D18" i="14"/>
  <c r="D18" i="13"/>
  <c r="D18" i="12"/>
  <c r="D18" i="11"/>
  <c r="D18" i="10"/>
  <c r="D18" i="9"/>
  <c r="D18" i="8"/>
  <c r="D18" i="7"/>
  <c r="D18" i="5"/>
  <c r="J18" i="1"/>
  <c r="I6" i="12"/>
  <c r="C21" i="12" s="1"/>
  <c r="I7" i="12"/>
  <c r="C22" i="12" s="1"/>
  <c r="I8" i="12"/>
  <c r="C23" i="12" s="1"/>
  <c r="I10" i="12"/>
  <c r="C25" i="12" s="1"/>
  <c r="I11" i="12"/>
  <c r="C26" i="12" s="1"/>
  <c r="I12" i="12"/>
  <c r="C27" i="12" s="1"/>
  <c r="I14" i="12"/>
  <c r="C29" i="12" s="1"/>
  <c r="I15" i="12"/>
  <c r="C30" i="12" s="1"/>
  <c r="I6" i="7"/>
  <c r="C21" i="7" s="1"/>
  <c r="I7" i="7"/>
  <c r="C22" i="7" s="1"/>
  <c r="I8" i="7"/>
  <c r="C23" i="7" s="1"/>
  <c r="I9" i="7"/>
  <c r="I24" i="7" s="1"/>
  <c r="C39" i="7" s="1"/>
  <c r="I10" i="7"/>
  <c r="C25" i="7" s="1"/>
  <c r="I11" i="7"/>
  <c r="C26" i="7" s="1"/>
  <c r="I12" i="7"/>
  <c r="C27" i="7" s="1"/>
  <c r="I13" i="7"/>
  <c r="I28" i="7" s="1"/>
  <c r="C43" i="7" s="1"/>
  <c r="I14" i="7"/>
  <c r="C29" i="7" s="1"/>
  <c r="I15" i="7"/>
  <c r="C30" i="7" s="1"/>
  <c r="P17" i="6"/>
  <c r="O17" i="6"/>
  <c r="N17" i="6"/>
  <c r="P16" i="6"/>
  <c r="O16" i="6"/>
  <c r="N16" i="6"/>
  <c r="P6" i="6"/>
  <c r="O6" i="6"/>
  <c r="N6" i="6"/>
  <c r="P5" i="6"/>
  <c r="O5" i="6"/>
  <c r="N5" i="6"/>
  <c r="K31" i="6"/>
  <c r="J31" i="6"/>
  <c r="E31" i="6"/>
  <c r="D31" i="6"/>
  <c r="K16" i="6"/>
  <c r="J16" i="6"/>
  <c r="E16" i="6"/>
  <c r="D16" i="6"/>
  <c r="P17" i="14"/>
  <c r="O17" i="14"/>
  <c r="N17" i="14"/>
  <c r="P16" i="14"/>
  <c r="O16" i="14"/>
  <c r="N16" i="14"/>
  <c r="P6" i="14"/>
  <c r="O6" i="14"/>
  <c r="N6" i="14"/>
  <c r="P5" i="14"/>
  <c r="O5" i="14"/>
  <c r="N5" i="14"/>
  <c r="P17" i="13"/>
  <c r="O17" i="13"/>
  <c r="N17" i="13"/>
  <c r="P16" i="13"/>
  <c r="O16" i="13"/>
  <c r="N16" i="13"/>
  <c r="P6" i="13"/>
  <c r="O6" i="13"/>
  <c r="N6" i="13"/>
  <c r="P5" i="13"/>
  <c r="O5" i="13"/>
  <c r="N5" i="13"/>
  <c r="P17" i="12"/>
  <c r="O17" i="12"/>
  <c r="N17" i="12"/>
  <c r="P16" i="12"/>
  <c r="O16" i="12"/>
  <c r="N16" i="12"/>
  <c r="P6" i="12"/>
  <c r="O6" i="12"/>
  <c r="N6" i="12"/>
  <c r="P5" i="12"/>
  <c r="O5" i="12"/>
  <c r="N5" i="12"/>
  <c r="P17" i="11"/>
  <c r="O17" i="11"/>
  <c r="N17" i="11"/>
  <c r="P16" i="11"/>
  <c r="O16" i="11"/>
  <c r="N16" i="11"/>
  <c r="P6" i="11"/>
  <c r="O6" i="11"/>
  <c r="N6" i="11"/>
  <c r="P5" i="11"/>
  <c r="O5" i="11"/>
  <c r="N5" i="11"/>
  <c r="P17" i="10"/>
  <c r="O17" i="10"/>
  <c r="N17" i="10"/>
  <c r="P16" i="10"/>
  <c r="O16" i="10"/>
  <c r="N16" i="10"/>
  <c r="P6" i="10"/>
  <c r="O6" i="10"/>
  <c r="N6" i="10"/>
  <c r="P5" i="10"/>
  <c r="O5" i="10"/>
  <c r="N5" i="10"/>
  <c r="P17" i="9"/>
  <c r="O17" i="9"/>
  <c r="N17" i="9"/>
  <c r="P16" i="9"/>
  <c r="O16" i="9"/>
  <c r="N16" i="9"/>
  <c r="P6" i="9"/>
  <c r="O6" i="9"/>
  <c r="N6" i="9"/>
  <c r="P5" i="9"/>
  <c r="O5" i="9"/>
  <c r="N5" i="9"/>
  <c r="P17" i="8"/>
  <c r="O17" i="8"/>
  <c r="N17" i="8"/>
  <c r="P16" i="8"/>
  <c r="O16" i="8"/>
  <c r="N16" i="8"/>
  <c r="P6" i="8"/>
  <c r="O6" i="8"/>
  <c r="N6" i="8"/>
  <c r="P5" i="8"/>
  <c r="O5" i="8"/>
  <c r="N5" i="8"/>
  <c r="N6" i="7"/>
  <c r="N5" i="7"/>
  <c r="P17" i="7"/>
  <c r="O17" i="7"/>
  <c r="N17" i="7"/>
  <c r="P16" i="7"/>
  <c r="O16" i="7"/>
  <c r="N16" i="7"/>
  <c r="P6" i="7"/>
  <c r="O6" i="7"/>
  <c r="P5" i="7"/>
  <c r="O5" i="7"/>
  <c r="P17" i="5"/>
  <c r="O17" i="5"/>
  <c r="N17" i="5"/>
  <c r="P16" i="5"/>
  <c r="O16" i="5"/>
  <c r="N16" i="5"/>
  <c r="P6" i="5"/>
  <c r="O6" i="5"/>
  <c r="N6" i="5"/>
  <c r="P5" i="5"/>
  <c r="O5" i="5"/>
  <c r="N5" i="5"/>
  <c r="K31" i="14"/>
  <c r="J31" i="14"/>
  <c r="E31" i="14"/>
  <c r="D31" i="14"/>
  <c r="K16" i="14"/>
  <c r="J16" i="14"/>
  <c r="E16" i="14"/>
  <c r="D16" i="14"/>
  <c r="K31" i="13"/>
  <c r="J31" i="13"/>
  <c r="E31" i="13"/>
  <c r="D31" i="13"/>
  <c r="K16" i="13"/>
  <c r="J16" i="13"/>
  <c r="E16" i="13"/>
  <c r="D16" i="13"/>
  <c r="K31" i="12"/>
  <c r="J31" i="12"/>
  <c r="E31" i="12"/>
  <c r="D31" i="12"/>
  <c r="K16" i="12"/>
  <c r="J16" i="12"/>
  <c r="E16" i="12"/>
  <c r="D16" i="12"/>
  <c r="K31" i="11"/>
  <c r="J31" i="11"/>
  <c r="E31" i="11"/>
  <c r="D31" i="11"/>
  <c r="K16" i="11"/>
  <c r="J16" i="11"/>
  <c r="E16" i="11"/>
  <c r="D16" i="11"/>
  <c r="K31" i="10"/>
  <c r="J31" i="10"/>
  <c r="E31" i="10"/>
  <c r="D31" i="10"/>
  <c r="K16" i="10"/>
  <c r="J16" i="10"/>
  <c r="E16" i="10"/>
  <c r="D16" i="10"/>
  <c r="K31" i="9"/>
  <c r="J31" i="9"/>
  <c r="E31" i="9"/>
  <c r="D31" i="9"/>
  <c r="K16" i="9"/>
  <c r="J16" i="9"/>
  <c r="E16" i="9"/>
  <c r="K31" i="8"/>
  <c r="J31" i="8"/>
  <c r="E31" i="8"/>
  <c r="D31" i="8"/>
  <c r="K16" i="8"/>
  <c r="J16" i="8"/>
  <c r="E16" i="8"/>
  <c r="D16" i="8"/>
  <c r="K31" i="7"/>
  <c r="J31" i="7"/>
  <c r="E31" i="7"/>
  <c r="D31" i="7"/>
  <c r="K16" i="7"/>
  <c r="J16" i="7"/>
  <c r="E16" i="7"/>
  <c r="D16" i="7"/>
  <c r="K31" i="5"/>
  <c r="J31" i="5"/>
  <c r="E31" i="5"/>
  <c r="D31" i="5"/>
  <c r="K16" i="5"/>
  <c r="J16" i="5"/>
  <c r="E16" i="5"/>
  <c r="D16" i="5"/>
  <c r="P17" i="1"/>
  <c r="O17" i="1"/>
  <c r="N17" i="1"/>
  <c r="P16" i="1"/>
  <c r="O16" i="1"/>
  <c r="N16" i="1"/>
  <c r="O6" i="1"/>
  <c r="O5" i="1"/>
  <c r="N6" i="1"/>
  <c r="N5" i="1"/>
  <c r="K31" i="1"/>
  <c r="J31" i="1"/>
  <c r="E31" i="1"/>
  <c r="D31" i="1"/>
  <c r="K16" i="1"/>
  <c r="J16" i="1"/>
  <c r="E16" i="1"/>
  <c r="D16" i="1"/>
  <c r="P6" i="1"/>
  <c r="P5" i="1"/>
  <c r="I15" i="14"/>
  <c r="C30" i="14" s="1"/>
  <c r="I14" i="14"/>
  <c r="C29" i="14" s="1"/>
  <c r="I13" i="14"/>
  <c r="I28" i="14" s="1"/>
  <c r="C43" i="14" s="1"/>
  <c r="I12" i="14"/>
  <c r="C27" i="14" s="1"/>
  <c r="I11" i="14"/>
  <c r="C26" i="14" s="1"/>
  <c r="I10" i="14"/>
  <c r="C25" i="14" s="1"/>
  <c r="I9" i="14"/>
  <c r="C24" i="14" s="1"/>
  <c r="I8" i="14"/>
  <c r="C23" i="14" s="1"/>
  <c r="I7" i="14"/>
  <c r="C22" i="14" s="1"/>
  <c r="I6" i="14"/>
  <c r="C21" i="14" s="1"/>
  <c r="I15" i="13"/>
  <c r="C30" i="13" s="1"/>
  <c r="I14" i="13"/>
  <c r="C29" i="13" s="1"/>
  <c r="I13" i="13"/>
  <c r="I28" i="13" s="1"/>
  <c r="C43" i="13" s="1"/>
  <c r="I12" i="13"/>
  <c r="C27" i="13" s="1"/>
  <c r="I11" i="13"/>
  <c r="C26" i="13" s="1"/>
  <c r="I10" i="13"/>
  <c r="C25" i="13" s="1"/>
  <c r="I9" i="13"/>
  <c r="C24" i="13" s="1"/>
  <c r="I8" i="13"/>
  <c r="C23" i="13" s="1"/>
  <c r="I7" i="13"/>
  <c r="C22" i="13" s="1"/>
  <c r="I6" i="13"/>
  <c r="C21" i="13" s="1"/>
  <c r="I15" i="11"/>
  <c r="C30" i="11" s="1"/>
  <c r="I14" i="11"/>
  <c r="C29" i="11" s="1"/>
  <c r="I13" i="11"/>
  <c r="I28" i="11" s="1"/>
  <c r="C43" i="11" s="1"/>
  <c r="I12" i="11"/>
  <c r="C27" i="11" s="1"/>
  <c r="I11" i="11"/>
  <c r="C26" i="11" s="1"/>
  <c r="I10" i="11"/>
  <c r="C25" i="11" s="1"/>
  <c r="I9" i="11"/>
  <c r="C24" i="11" s="1"/>
  <c r="I8" i="11"/>
  <c r="C23" i="11" s="1"/>
  <c r="I7" i="11"/>
  <c r="C22" i="11" s="1"/>
  <c r="I6" i="11"/>
  <c r="C21" i="11" s="1"/>
  <c r="I15" i="10"/>
  <c r="C30" i="10" s="1"/>
  <c r="I14" i="10"/>
  <c r="C29" i="10" s="1"/>
  <c r="I13" i="10"/>
  <c r="C28" i="10" s="1"/>
  <c r="I12" i="10"/>
  <c r="C27" i="10" s="1"/>
  <c r="I11" i="10"/>
  <c r="C26" i="10" s="1"/>
  <c r="I10" i="10"/>
  <c r="C25" i="10" s="1"/>
  <c r="I9" i="10"/>
  <c r="C24" i="10" s="1"/>
  <c r="I8" i="10"/>
  <c r="C23" i="10" s="1"/>
  <c r="I7" i="10"/>
  <c r="C22" i="10" s="1"/>
  <c r="I6" i="10"/>
  <c r="C21" i="10" s="1"/>
  <c r="I15" i="9"/>
  <c r="C30" i="9" s="1"/>
  <c r="I14" i="9"/>
  <c r="C29" i="9" s="1"/>
  <c r="I13" i="9"/>
  <c r="C28" i="9" s="1"/>
  <c r="I12" i="9"/>
  <c r="C27" i="9" s="1"/>
  <c r="I11" i="9"/>
  <c r="C26" i="9" s="1"/>
  <c r="I10" i="9"/>
  <c r="C25" i="9" s="1"/>
  <c r="I9" i="9"/>
  <c r="C24" i="9" s="1"/>
  <c r="I8" i="9"/>
  <c r="C23" i="9" s="1"/>
  <c r="I7" i="9"/>
  <c r="C22" i="9" s="1"/>
  <c r="I6" i="9"/>
  <c r="C21" i="9" s="1"/>
  <c r="I15" i="8"/>
  <c r="C30" i="8" s="1"/>
  <c r="I30" i="8" s="1"/>
  <c r="C45" i="8" s="1"/>
  <c r="I14" i="8"/>
  <c r="C29" i="8" s="1"/>
  <c r="I29" i="8" s="1"/>
  <c r="C44" i="8" s="1"/>
  <c r="I12" i="8"/>
  <c r="C27" i="8" s="1"/>
  <c r="I27" i="8" s="1"/>
  <c r="C42" i="8" s="1"/>
  <c r="I11" i="8"/>
  <c r="C26" i="8" s="1"/>
  <c r="I26" i="8" s="1"/>
  <c r="C41" i="8" s="1"/>
  <c r="I10" i="8"/>
  <c r="C25" i="8" s="1"/>
  <c r="I25" i="8" s="1"/>
  <c r="C40" i="8" s="1"/>
  <c r="I8" i="8"/>
  <c r="C23" i="8" s="1"/>
  <c r="I23" i="8" s="1"/>
  <c r="C38" i="8" s="1"/>
  <c r="I7" i="8"/>
  <c r="C22" i="8" s="1"/>
  <c r="I22" i="8" s="1"/>
  <c r="C37" i="8" s="1"/>
  <c r="I6" i="8"/>
  <c r="C21" i="8" s="1"/>
  <c r="I21" i="8" s="1"/>
  <c r="C36" i="8" s="1"/>
  <c r="D18" i="1"/>
  <c r="C15" i="6"/>
  <c r="I15" i="6" s="1"/>
  <c r="C30" i="6" s="1"/>
  <c r="C14" i="6"/>
  <c r="I14" i="6" s="1"/>
  <c r="C13" i="6"/>
  <c r="I13" i="6" s="1"/>
  <c r="I28" i="6" s="1"/>
  <c r="C43" i="6" s="1"/>
  <c r="C12" i="6"/>
  <c r="I12" i="6" s="1"/>
  <c r="C27" i="6" s="1"/>
  <c r="C11" i="6"/>
  <c r="I11" i="6" s="1"/>
  <c r="C26" i="6" s="1"/>
  <c r="C10" i="6"/>
  <c r="I10" i="6" s="1"/>
  <c r="C9" i="6"/>
  <c r="I9" i="6" s="1"/>
  <c r="C24" i="6" s="1"/>
  <c r="C8" i="6"/>
  <c r="I8" i="6" s="1"/>
  <c r="C23" i="6" s="1"/>
  <c r="C7" i="6"/>
  <c r="I7" i="6" s="1"/>
  <c r="C22" i="6" s="1"/>
  <c r="C6" i="6"/>
  <c r="I6" i="6" s="1"/>
  <c r="C21" i="6" s="1"/>
  <c r="I6" i="1"/>
  <c r="I21" i="1" s="1"/>
  <c r="C36" i="1" s="1"/>
  <c r="I15" i="5"/>
  <c r="I30" i="5" s="1"/>
  <c r="C45" i="5" s="1"/>
  <c r="I14" i="5"/>
  <c r="I29" i="5" s="1"/>
  <c r="C44" i="5" s="1"/>
  <c r="I12" i="5"/>
  <c r="I27" i="5" s="1"/>
  <c r="C42" i="5" s="1"/>
  <c r="I11" i="5"/>
  <c r="I26" i="5" s="1"/>
  <c r="C41" i="5" s="1"/>
  <c r="I10" i="5"/>
  <c r="I25" i="5" s="1"/>
  <c r="C40" i="5" s="1"/>
  <c r="I8" i="5"/>
  <c r="I23" i="5" s="1"/>
  <c r="C38" i="5" s="1"/>
  <c r="I7" i="5"/>
  <c r="I22" i="5" s="1"/>
  <c r="C37" i="5" s="1"/>
  <c r="I6" i="5"/>
  <c r="I21" i="5" s="1"/>
  <c r="C36" i="5" s="1"/>
  <c r="I7" i="1"/>
  <c r="C22" i="1" s="1"/>
  <c r="I8" i="1"/>
  <c r="C23" i="1" s="1"/>
  <c r="I9" i="1"/>
  <c r="C24" i="1" s="1"/>
  <c r="I10" i="1"/>
  <c r="C25" i="1" s="1"/>
  <c r="I11" i="1"/>
  <c r="C26" i="1" s="1"/>
  <c r="I12" i="1"/>
  <c r="C27" i="1" s="1"/>
  <c r="I13" i="1"/>
  <c r="C28" i="1" s="1"/>
  <c r="I14" i="1"/>
  <c r="C29" i="1" s="1"/>
  <c r="I15" i="1"/>
  <c r="C30" i="1" s="1"/>
  <c r="D7" i="15" l="1"/>
  <c r="B15" i="15"/>
  <c r="I22" i="19"/>
  <c r="C37" i="19" s="1"/>
  <c r="C22" i="19"/>
  <c r="I26" i="19"/>
  <c r="C41" i="19" s="1"/>
  <c r="C26" i="19"/>
  <c r="I30" i="19"/>
  <c r="C45" i="19" s="1"/>
  <c r="C30" i="19"/>
  <c r="I23" i="19"/>
  <c r="C38" i="19" s="1"/>
  <c r="C23" i="19"/>
  <c r="I27" i="19"/>
  <c r="C42" i="19" s="1"/>
  <c r="C27" i="19"/>
  <c r="C24" i="19"/>
  <c r="I24" i="19"/>
  <c r="C39" i="19" s="1"/>
  <c r="I28" i="19"/>
  <c r="C43" i="19" s="1"/>
  <c r="C28" i="19"/>
  <c r="I25" i="19"/>
  <c r="C40" i="19" s="1"/>
  <c r="C25" i="19"/>
  <c r="C29" i="19"/>
  <c r="I29" i="19"/>
  <c r="C44" i="19" s="1"/>
  <c r="C21" i="19"/>
  <c r="I23" i="18"/>
  <c r="C38" i="18" s="1"/>
  <c r="C23" i="18"/>
  <c r="I27" i="18"/>
  <c r="C42" i="18" s="1"/>
  <c r="C27" i="18"/>
  <c r="I24" i="18"/>
  <c r="C39" i="18" s="1"/>
  <c r="C24" i="18"/>
  <c r="I28" i="18"/>
  <c r="C43" i="18" s="1"/>
  <c r="C28" i="18"/>
  <c r="I25" i="18"/>
  <c r="C40" i="18" s="1"/>
  <c r="C25" i="18"/>
  <c r="C29" i="18"/>
  <c r="I29" i="18"/>
  <c r="C44" i="18" s="1"/>
  <c r="C22" i="18"/>
  <c r="I22" i="18"/>
  <c r="C37" i="18" s="1"/>
  <c r="C26" i="18"/>
  <c r="I26" i="18"/>
  <c r="C41" i="18" s="1"/>
  <c r="I30" i="18"/>
  <c r="C45" i="18" s="1"/>
  <c r="C30" i="18"/>
  <c r="C21" i="18"/>
  <c r="I25" i="17"/>
  <c r="C40" i="17" s="1"/>
  <c r="C25" i="17"/>
  <c r="C29" i="17"/>
  <c r="I29" i="17"/>
  <c r="C44" i="17" s="1"/>
  <c r="C22" i="17"/>
  <c r="I22" i="17"/>
  <c r="C37" i="17" s="1"/>
  <c r="C26" i="17"/>
  <c r="I26" i="17"/>
  <c r="C41" i="17" s="1"/>
  <c r="I30" i="17"/>
  <c r="C45" i="17" s="1"/>
  <c r="C30" i="17"/>
  <c r="I23" i="17"/>
  <c r="C38" i="17" s="1"/>
  <c r="C23" i="17"/>
  <c r="I27" i="17"/>
  <c r="C42" i="17" s="1"/>
  <c r="C27" i="17"/>
  <c r="C24" i="17"/>
  <c r="I24" i="17"/>
  <c r="C39" i="17" s="1"/>
  <c r="I28" i="17"/>
  <c r="C43" i="17" s="1"/>
  <c r="C28" i="17"/>
  <c r="C21" i="17"/>
  <c r="B7" i="16"/>
  <c r="B3" i="16"/>
  <c r="B5" i="16"/>
  <c r="B4" i="16"/>
  <c r="B6" i="16"/>
  <c r="I28" i="1"/>
  <c r="C43" i="1" s="1"/>
  <c r="I24" i="1"/>
  <c r="C39" i="1" s="1"/>
  <c r="C21" i="1"/>
  <c r="I27" i="1"/>
  <c r="C42" i="1" s="1"/>
  <c r="I23" i="1"/>
  <c r="C38" i="1" s="1"/>
  <c r="I30" i="1"/>
  <c r="C45" i="1" s="1"/>
  <c r="I26" i="1"/>
  <c r="C41" i="1" s="1"/>
  <c r="I22" i="1"/>
  <c r="C37" i="1" s="1"/>
  <c r="I29" i="1"/>
  <c r="C44" i="1" s="1"/>
  <c r="I25" i="1"/>
  <c r="C40" i="1" s="1"/>
  <c r="C28" i="14"/>
  <c r="I24" i="14"/>
  <c r="C39" i="14" s="1"/>
  <c r="I27" i="14"/>
  <c r="C42" i="14" s="1"/>
  <c r="I23" i="14"/>
  <c r="C38" i="14" s="1"/>
  <c r="I30" i="14"/>
  <c r="C45" i="14" s="1"/>
  <c r="I26" i="14"/>
  <c r="C41" i="14" s="1"/>
  <c r="I22" i="14"/>
  <c r="C37" i="14" s="1"/>
  <c r="I29" i="14"/>
  <c r="C44" i="14" s="1"/>
  <c r="I25" i="14"/>
  <c r="C40" i="14" s="1"/>
  <c r="I21" i="14"/>
  <c r="C36" i="14" s="1"/>
  <c r="I24" i="13"/>
  <c r="C39" i="13" s="1"/>
  <c r="C28" i="13"/>
  <c r="I27" i="13"/>
  <c r="C42" i="13" s="1"/>
  <c r="I23" i="13"/>
  <c r="C38" i="13" s="1"/>
  <c r="I30" i="13"/>
  <c r="C45" i="13" s="1"/>
  <c r="I26" i="13"/>
  <c r="C41" i="13" s="1"/>
  <c r="I22" i="13"/>
  <c r="C37" i="13" s="1"/>
  <c r="I29" i="13"/>
  <c r="C44" i="13" s="1"/>
  <c r="I25" i="13"/>
  <c r="C40" i="13" s="1"/>
  <c r="I21" i="13"/>
  <c r="C36" i="13" s="1"/>
  <c r="I24" i="12"/>
  <c r="C39" i="12" s="1"/>
  <c r="I28" i="12"/>
  <c r="C43" i="12" s="1"/>
  <c r="I27" i="12"/>
  <c r="C42" i="12" s="1"/>
  <c r="I23" i="12"/>
  <c r="C38" i="12" s="1"/>
  <c r="I30" i="12"/>
  <c r="C45" i="12" s="1"/>
  <c r="I26" i="12"/>
  <c r="C41" i="12" s="1"/>
  <c r="I22" i="12"/>
  <c r="C37" i="12" s="1"/>
  <c r="I29" i="12"/>
  <c r="C44" i="12" s="1"/>
  <c r="I25" i="12"/>
  <c r="C40" i="12" s="1"/>
  <c r="I21" i="12"/>
  <c r="C36" i="12" s="1"/>
  <c r="C28" i="6"/>
  <c r="I24" i="6"/>
  <c r="C39" i="6" s="1"/>
  <c r="C25" i="6"/>
  <c r="I25" i="6"/>
  <c r="C40" i="6" s="1"/>
  <c r="C29" i="6"/>
  <c r="I29" i="6"/>
  <c r="C44" i="6" s="1"/>
  <c r="I27" i="6"/>
  <c r="C42" i="6" s="1"/>
  <c r="I23" i="6"/>
  <c r="C38" i="6" s="1"/>
  <c r="I30" i="6"/>
  <c r="C45" i="6" s="1"/>
  <c r="I26" i="6"/>
  <c r="C41" i="6" s="1"/>
  <c r="I22" i="6"/>
  <c r="C37" i="6" s="1"/>
  <c r="I21" i="6"/>
  <c r="C36" i="6" s="1"/>
  <c r="C28" i="11"/>
  <c r="I24" i="11"/>
  <c r="C39" i="11" s="1"/>
  <c r="I27" i="11"/>
  <c r="C42" i="11" s="1"/>
  <c r="I23" i="11"/>
  <c r="C38" i="11" s="1"/>
  <c r="I30" i="11"/>
  <c r="C45" i="11" s="1"/>
  <c r="I26" i="11"/>
  <c r="C41" i="11" s="1"/>
  <c r="I22" i="11"/>
  <c r="C37" i="11" s="1"/>
  <c r="I29" i="11"/>
  <c r="C44" i="11" s="1"/>
  <c r="I25" i="11"/>
  <c r="C40" i="11" s="1"/>
  <c r="I21" i="11"/>
  <c r="C36" i="11" s="1"/>
  <c r="I28" i="10"/>
  <c r="C43" i="10" s="1"/>
  <c r="I24" i="10"/>
  <c r="C39" i="10" s="1"/>
  <c r="I27" i="10"/>
  <c r="C42" i="10" s="1"/>
  <c r="I23" i="10"/>
  <c r="C38" i="10" s="1"/>
  <c r="I30" i="10"/>
  <c r="C45" i="10" s="1"/>
  <c r="I26" i="10"/>
  <c r="C41" i="10" s="1"/>
  <c r="I22" i="10"/>
  <c r="C37" i="10" s="1"/>
  <c r="I29" i="10"/>
  <c r="C44" i="10" s="1"/>
  <c r="I25" i="10"/>
  <c r="C40" i="10" s="1"/>
  <c r="I21" i="10"/>
  <c r="C36" i="10" s="1"/>
  <c r="I28" i="9"/>
  <c r="C43" i="9" s="1"/>
  <c r="I24" i="9"/>
  <c r="C39" i="9" s="1"/>
  <c r="I27" i="9"/>
  <c r="C42" i="9" s="1"/>
  <c r="I23" i="9"/>
  <c r="C38" i="9" s="1"/>
  <c r="I30" i="9"/>
  <c r="C45" i="9" s="1"/>
  <c r="I26" i="9"/>
  <c r="C41" i="9" s="1"/>
  <c r="I22" i="9"/>
  <c r="C37" i="9" s="1"/>
  <c r="I29" i="9"/>
  <c r="C44" i="9" s="1"/>
  <c r="I25" i="9"/>
  <c r="C40" i="9" s="1"/>
  <c r="I21" i="9"/>
  <c r="C36" i="9" s="1"/>
  <c r="C24" i="7"/>
  <c r="I27" i="7"/>
  <c r="C42" i="7" s="1"/>
  <c r="I23" i="7"/>
  <c r="C38" i="7" s="1"/>
  <c r="C28" i="7"/>
  <c r="I30" i="7"/>
  <c r="C45" i="7" s="1"/>
  <c r="I26" i="7"/>
  <c r="C41" i="7" s="1"/>
  <c r="I22" i="7"/>
  <c r="C37" i="7" s="1"/>
  <c r="I29" i="7"/>
  <c r="C44" i="7" s="1"/>
  <c r="I25" i="7"/>
  <c r="C40" i="7" s="1"/>
  <c r="I21" i="7"/>
  <c r="C36" i="7" s="1"/>
  <c r="C29" i="5"/>
  <c r="C25" i="5"/>
  <c r="C28" i="5"/>
  <c r="C24" i="5"/>
  <c r="C27" i="5"/>
  <c r="C23" i="5"/>
  <c r="C30" i="5"/>
  <c r="C26" i="5"/>
  <c r="C22" i="5"/>
  <c r="C21" i="5"/>
  <c r="D4" i="15" l="1"/>
  <c r="D3" i="15"/>
</calcChain>
</file>

<file path=xl/sharedStrings.xml><?xml version="1.0" encoding="utf-8"?>
<sst xmlns="http://schemas.openxmlformats.org/spreadsheetml/2006/main" count="961" uniqueCount="49">
  <si>
    <t>Dia:</t>
  </si>
  <si>
    <t>Hora</t>
  </si>
  <si>
    <t>Minuto</t>
  </si>
  <si>
    <t>Actividad</t>
  </si>
  <si>
    <t>Activo</t>
  </si>
  <si>
    <t>Inactivo</t>
  </si>
  <si>
    <t>Cargo:</t>
  </si>
  <si>
    <t>Asesor</t>
  </si>
  <si>
    <t>Analista</t>
  </si>
  <si>
    <t>n</t>
  </si>
  <si>
    <t>Muestreo del trabajo para los procesos misionales de SANDERCOOP</t>
  </si>
  <si>
    <t>Asesores</t>
  </si>
  <si>
    <t>Tiempo Activo</t>
  </si>
  <si>
    <t>Tiempo Inactivo</t>
  </si>
  <si>
    <t>Analistas</t>
  </si>
  <si>
    <t>Total</t>
  </si>
  <si>
    <t>Promedio</t>
  </si>
  <si>
    <t>ASESORES</t>
  </si>
  <si>
    <t>Tiempo activo</t>
  </si>
  <si>
    <t>Tiempo total inactivo</t>
  </si>
  <si>
    <t>ANALISTAS</t>
  </si>
  <si>
    <t>Paola Díaz</t>
  </si>
  <si>
    <t>Luis Díaz</t>
  </si>
  <si>
    <t>Hugo Ortíz</t>
  </si>
  <si>
    <t>Mileidy Reyes</t>
  </si>
  <si>
    <t>Aux cartera</t>
  </si>
  <si>
    <t>Dennis Ortiz</t>
  </si>
  <si>
    <t>Luis Diaz</t>
  </si>
  <si>
    <t>Paola Diaz</t>
  </si>
  <si>
    <t>Aux Cartera</t>
  </si>
  <si>
    <t>AUXILIAR DE CARTERA</t>
  </si>
  <si>
    <t>Z=</t>
  </si>
  <si>
    <t>e=</t>
  </si>
  <si>
    <t>Error máximo</t>
  </si>
  <si>
    <t>Pas1=</t>
  </si>
  <si>
    <t>Pas2=</t>
  </si>
  <si>
    <t>Pan1=</t>
  </si>
  <si>
    <t>Pan2=</t>
  </si>
  <si>
    <t>Paux=</t>
  </si>
  <si>
    <t>N1=</t>
  </si>
  <si>
    <t>N2=</t>
  </si>
  <si>
    <t>N3=</t>
  </si>
  <si>
    <t>N4=</t>
  </si>
  <si>
    <t>N5=</t>
  </si>
  <si>
    <t>Tiempo activo total</t>
  </si>
  <si>
    <t>Tiempo inactivo total</t>
  </si>
  <si>
    <t>Grado de confiabilidad del 95%</t>
  </si>
  <si>
    <t>Se decide hacer 130 observaciones para completar el estudio</t>
  </si>
  <si>
    <t>n=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</si>
</sst>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quotePrefix="1" applyAlignment="1">
      <alignment horizontal="center"/>
    </xf>
    <xf numFmtId="0" fontId="0" fillId="0" borderId="0" xfId="1" applyNumberFormat="1" applyFont="1"/>
    <xf numFmtId="1" fontId="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9" fontId="0" fillId="0" borderId="1" xfId="1" applyFont="1" applyBorder="1"/>
    <xf numFmtId="164" fontId="0" fillId="0" borderId="1" xfId="1" applyNumberFormat="1" applyFont="1" applyBorder="1"/>
    <xf numFmtId="164" fontId="0" fillId="0" borderId="1" xfId="0" applyNumberFormat="1" applyBorder="1"/>
    <xf numFmtId="9" fontId="0" fillId="0" borderId="0" xfId="0" applyNumberFormat="1"/>
    <xf numFmtId="9" fontId="0" fillId="0" borderId="1" xfId="1" applyFont="1" applyFill="1" applyBorder="1"/>
    <xf numFmtId="0" fontId="0" fillId="0" borderId="0" xfId="0" applyAlignment="1">
      <alignment wrapText="1"/>
    </xf>
    <xf numFmtId="165" fontId="0" fillId="0" borderId="0" xfId="0" applyNumberFormat="1"/>
    <xf numFmtId="0" fontId="2" fillId="0" borderId="4" xfId="0" applyFont="1" applyBorder="1"/>
    <xf numFmtId="164" fontId="0" fillId="0" borderId="0" xfId="1" applyNumberFormat="1" applyFont="1" applyBorder="1"/>
    <xf numFmtId="164" fontId="0" fillId="0" borderId="0" xfId="0" applyNumberFormat="1"/>
    <xf numFmtId="164" fontId="0" fillId="0" borderId="4" xfId="1" applyNumberFormat="1" applyFont="1" applyBorder="1"/>
    <xf numFmtId="164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1</xdr:row>
      <xdr:rowOff>129505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F06A5B-3411-C72F-5EB6-C46850340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48" t="7282" r="5261" b="15433"/>
        <a:stretch/>
      </xdr:blipFill>
      <xdr:spPr>
        <a:xfrm>
          <a:off x="0" y="0"/>
          <a:ext cx="2695575" cy="320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2772-92D1-47FE-987E-B94D8B46CB59}">
  <dimension ref="A1:P46"/>
  <sheetViews>
    <sheetView tabSelected="1" zoomScale="85" zoomScaleNormal="85" workbookViewId="0">
      <selection activeCell="R13" sqref="R13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28515625" style="1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">
        <v>23</v>
      </c>
      <c r="E3" s="24"/>
      <c r="H3" s="5" t="s">
        <v>6</v>
      </c>
      <c r="I3" s="5" t="s">
        <v>7</v>
      </c>
      <c r="J3" s="25" t="s">
        <v>24</v>
      </c>
      <c r="K3" s="25"/>
    </row>
    <row r="4" spans="1:16" x14ac:dyDescent="0.25">
      <c r="B4" s="3" t="s">
        <v>0</v>
      </c>
      <c r="C4" s="4"/>
      <c r="D4" s="24" t="s">
        <v>3</v>
      </c>
      <c r="E4" s="24"/>
      <c r="H4" s="3" t="s">
        <v>0</v>
      </c>
      <c r="I4" s="4"/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</v>
      </c>
      <c r="O5" s="12">
        <f>SUM(J6:J15)/10</f>
        <v>0</v>
      </c>
      <c r="P5" s="12">
        <f>(SUM(D6:D15)+SUM(J6:J15))/20</f>
        <v>0</v>
      </c>
    </row>
    <row r="6" spans="1:16" x14ac:dyDescent="0.25">
      <c r="B6" s="2">
        <v>8</v>
      </c>
      <c r="C6" s="2">
        <f ca="1">RANDBETWEEN(20,39)</f>
        <v>32</v>
      </c>
      <c r="D6" s="4"/>
      <c r="E6" s="4"/>
      <c r="G6" s="1"/>
      <c r="H6" s="2">
        <v>8</v>
      </c>
      <c r="I6" s="2">
        <f t="shared" ref="I6:I15" ca="1" si="0">C6</f>
        <v>32</v>
      </c>
      <c r="J6" s="4"/>
      <c r="K6" s="4"/>
      <c r="M6" s="2" t="s">
        <v>13</v>
      </c>
      <c r="N6" s="12">
        <f>SUM(E6:E15)/10</f>
        <v>0</v>
      </c>
      <c r="O6" s="12">
        <f>SUM(K6:K15)/10</f>
        <v>0</v>
      </c>
      <c r="P6" s="12">
        <f>(SUM(E6:E15)+SUM(K6:K15))/20</f>
        <v>0</v>
      </c>
    </row>
    <row r="7" spans="1:16" x14ac:dyDescent="0.25">
      <c r="B7" s="2">
        <v>8</v>
      </c>
      <c r="C7" s="2">
        <f ca="1">RANDBETWEEN(40,59)</f>
        <v>43</v>
      </c>
      <c r="D7" s="4"/>
      <c r="E7" s="4"/>
      <c r="G7" s="1"/>
      <c r="H7" s="2">
        <v>8</v>
      </c>
      <c r="I7" s="2">
        <f t="shared" ca="1" si="0"/>
        <v>43</v>
      </c>
      <c r="J7" s="4"/>
      <c r="K7" s="4"/>
    </row>
    <row r="8" spans="1:16" x14ac:dyDescent="0.25">
      <c r="B8" s="2">
        <v>9</v>
      </c>
      <c r="C8" s="2">
        <f ca="1">RANDBETWEEN(0,19)</f>
        <v>3</v>
      </c>
      <c r="D8" s="4"/>
      <c r="E8" s="4"/>
      <c r="G8" s="1"/>
      <c r="H8" s="2">
        <v>9</v>
      </c>
      <c r="I8" s="2">
        <f t="shared" ca="1" si="0"/>
        <v>3</v>
      </c>
      <c r="J8" s="4"/>
      <c r="K8" s="4"/>
    </row>
    <row r="9" spans="1:16" x14ac:dyDescent="0.25">
      <c r="B9" s="2">
        <v>9</v>
      </c>
      <c r="C9" s="2">
        <f ca="1">RANDBETWEEN(20,39)</f>
        <v>23</v>
      </c>
      <c r="D9" s="4"/>
      <c r="E9" s="4"/>
      <c r="G9" s="1"/>
      <c r="H9" s="2">
        <v>9</v>
      </c>
      <c r="I9" s="2">
        <f t="shared" ca="1" si="0"/>
        <v>23</v>
      </c>
      <c r="J9" s="4"/>
      <c r="K9" s="4"/>
    </row>
    <row r="10" spans="1:16" x14ac:dyDescent="0.25">
      <c r="B10" s="2">
        <v>9</v>
      </c>
      <c r="C10" s="2">
        <f ca="1">RANDBETWEEN(40,59)</f>
        <v>51</v>
      </c>
      <c r="D10" s="4"/>
      <c r="E10" s="4"/>
      <c r="G10" s="1"/>
      <c r="H10" s="2">
        <v>9</v>
      </c>
      <c r="I10" s="2">
        <f t="shared" ca="1" si="0"/>
        <v>51</v>
      </c>
      <c r="J10" s="4"/>
      <c r="K10" s="4"/>
    </row>
    <row r="11" spans="1:16" x14ac:dyDescent="0.25">
      <c r="B11" s="2">
        <v>10</v>
      </c>
      <c r="C11" s="2">
        <f ca="1">RANDBETWEEN(0,19)</f>
        <v>17</v>
      </c>
      <c r="D11" s="4"/>
      <c r="E11" s="4"/>
      <c r="G11" s="1"/>
      <c r="H11" s="2">
        <v>10</v>
      </c>
      <c r="I11" s="2">
        <f t="shared" ca="1" si="0"/>
        <v>17</v>
      </c>
      <c r="J11" s="4"/>
      <c r="K11" s="4"/>
    </row>
    <row r="12" spans="1:16" x14ac:dyDescent="0.25">
      <c r="B12" s="2">
        <v>10</v>
      </c>
      <c r="C12" s="2">
        <f ca="1">RANDBETWEEN(20,39)</f>
        <v>36</v>
      </c>
      <c r="D12" s="4"/>
      <c r="E12" s="4"/>
      <c r="G12" s="1"/>
      <c r="H12" s="2">
        <v>10</v>
      </c>
      <c r="I12" s="2">
        <f t="shared" ca="1" si="0"/>
        <v>36</v>
      </c>
      <c r="J12" s="4"/>
      <c r="K12" s="4"/>
    </row>
    <row r="13" spans="1:16" x14ac:dyDescent="0.25">
      <c r="B13" s="2">
        <v>10</v>
      </c>
      <c r="C13" s="2">
        <f ca="1">RANDBETWEEN(40,59)</f>
        <v>49</v>
      </c>
      <c r="D13" s="4"/>
      <c r="E13" s="4"/>
      <c r="G13" s="1"/>
      <c r="H13" s="2">
        <v>10</v>
      </c>
      <c r="I13" s="2">
        <f t="shared" ca="1" si="0"/>
        <v>49</v>
      </c>
      <c r="J13" s="4"/>
      <c r="K13" s="4"/>
    </row>
    <row r="14" spans="1:16" x14ac:dyDescent="0.25">
      <c r="B14" s="2">
        <v>11</v>
      </c>
      <c r="C14" s="2">
        <f ca="1">RANDBETWEEN(0,19)</f>
        <v>10</v>
      </c>
      <c r="D14" s="4"/>
      <c r="E14" s="4"/>
      <c r="G14" s="1"/>
      <c r="H14" s="2">
        <v>11</v>
      </c>
      <c r="I14" s="2">
        <f t="shared" ca="1" si="0"/>
        <v>10</v>
      </c>
      <c r="J14" s="4"/>
      <c r="K14" s="4"/>
    </row>
    <row r="15" spans="1:16" x14ac:dyDescent="0.25">
      <c r="B15" s="2">
        <v>11</v>
      </c>
      <c r="C15" s="2">
        <f ca="1">RANDBETWEEN(20,39)</f>
        <v>37</v>
      </c>
      <c r="D15" s="4"/>
      <c r="E15" s="4"/>
      <c r="G15" s="1"/>
      <c r="H15" s="2">
        <v>11</v>
      </c>
      <c r="I15" s="2">
        <f t="shared" ca="1" si="0"/>
        <v>37</v>
      </c>
      <c r="J15" s="4"/>
      <c r="K15" s="4"/>
      <c r="M15" s="10" t="s">
        <v>14</v>
      </c>
      <c r="N15" s="11" t="str">
        <f>D18</f>
        <v>Luis Díaz</v>
      </c>
      <c r="O15" s="11" t="str">
        <f>J18</f>
        <v>Paola Díaz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0</v>
      </c>
      <c r="E16" s="9">
        <f t="shared" ref="E16" si="1">SUM(E6:E15)</f>
        <v>0</v>
      </c>
      <c r="G16" s="1"/>
      <c r="H16" s="1"/>
      <c r="I16" s="7" t="s">
        <v>15</v>
      </c>
      <c r="J16" s="9">
        <f>SUM(J6:J15)</f>
        <v>0</v>
      </c>
      <c r="K16" s="9">
        <f t="shared" ref="K16" si="2">SUM(K6:K15)</f>
        <v>0</v>
      </c>
      <c r="M16" s="2" t="s">
        <v>12</v>
      </c>
      <c r="N16" s="12">
        <f>SUM(D21:D30)/10</f>
        <v>0</v>
      </c>
      <c r="O16" s="12">
        <f>SUM(J21:J30)/10</f>
        <v>0</v>
      </c>
      <c r="P16" s="12">
        <f>(SUM(D21:D30)+SUM(J21:J30))/20</f>
        <v>0</v>
      </c>
    </row>
    <row r="17" spans="1:16" x14ac:dyDescent="0.25">
      <c r="M17" s="2" t="s">
        <v>13</v>
      </c>
      <c r="N17" s="12">
        <f>SUM(E21:E30)/10</f>
        <v>0</v>
      </c>
      <c r="O17" s="12">
        <f>SUM(K21:K30)/10</f>
        <v>0</v>
      </c>
      <c r="P17" s="12">
        <f>(SUM(E21:E30)+SUM(K21:K30))/20</f>
        <v>0</v>
      </c>
    </row>
    <row r="18" spans="1:16" x14ac:dyDescent="0.25">
      <c r="B18" s="4" t="s">
        <v>6</v>
      </c>
      <c r="C18" s="4" t="s">
        <v>8</v>
      </c>
      <c r="D18" s="24" t="s">
        <v>22</v>
      </c>
      <c r="E18" s="24"/>
      <c r="H18" s="4" t="s">
        <v>6</v>
      </c>
      <c r="I18" s="4" t="s">
        <v>8</v>
      </c>
      <c r="J18" s="24" t="s">
        <v>21</v>
      </c>
      <c r="K18" s="24"/>
    </row>
    <row r="19" spans="1:16" x14ac:dyDescent="0.25">
      <c r="B19" s="3" t="s">
        <v>0</v>
      </c>
      <c r="C19" s="4"/>
      <c r="D19" s="24" t="s">
        <v>3</v>
      </c>
      <c r="E19" s="24"/>
      <c r="H19" s="3" t="s">
        <v>0</v>
      </c>
      <c r="I19" s="4"/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B21" s="2">
        <v>8</v>
      </c>
      <c r="C21" s="2">
        <f t="shared" ref="C21:C30" ca="1" si="3">I6</f>
        <v>32</v>
      </c>
      <c r="D21" s="4"/>
      <c r="E21" s="4"/>
      <c r="G21" s="1"/>
      <c r="H21" s="2">
        <v>8</v>
      </c>
      <c r="I21" s="2">
        <f t="shared" ref="I21:I30" ca="1" si="4">I6</f>
        <v>32</v>
      </c>
      <c r="J21" s="4"/>
      <c r="K21" s="4"/>
    </row>
    <row r="22" spans="1:16" x14ac:dyDescent="0.25">
      <c r="B22" s="2">
        <v>8</v>
      </c>
      <c r="C22" s="2">
        <f t="shared" ca="1" si="3"/>
        <v>43</v>
      </c>
      <c r="D22" s="4"/>
      <c r="E22" s="4"/>
      <c r="G22" s="1"/>
      <c r="H22" s="2">
        <v>8</v>
      </c>
      <c r="I22" s="2">
        <f t="shared" ca="1" si="4"/>
        <v>43</v>
      </c>
      <c r="J22" s="4"/>
      <c r="K22" s="4"/>
    </row>
    <row r="23" spans="1:16" x14ac:dyDescent="0.25">
      <c r="B23" s="2">
        <v>9</v>
      </c>
      <c r="C23" s="2">
        <f t="shared" ca="1" si="3"/>
        <v>3</v>
      </c>
      <c r="D23" s="4"/>
      <c r="E23" s="4"/>
      <c r="G23" s="1"/>
      <c r="H23" s="2">
        <v>9</v>
      </c>
      <c r="I23" s="2">
        <f t="shared" ca="1" si="4"/>
        <v>3</v>
      </c>
      <c r="J23" s="4"/>
      <c r="K23" s="4"/>
    </row>
    <row r="24" spans="1:16" x14ac:dyDescent="0.25">
      <c r="B24" s="2">
        <v>9</v>
      </c>
      <c r="C24" s="2">
        <f t="shared" ca="1" si="3"/>
        <v>23</v>
      </c>
      <c r="D24" s="4"/>
      <c r="E24" s="4"/>
      <c r="G24" s="1"/>
      <c r="H24" s="2">
        <v>9</v>
      </c>
      <c r="I24" s="2">
        <f t="shared" ca="1" si="4"/>
        <v>23</v>
      </c>
      <c r="J24" s="4"/>
      <c r="K24" s="4"/>
    </row>
    <row r="25" spans="1:16" x14ac:dyDescent="0.25">
      <c r="B25" s="2">
        <v>9</v>
      </c>
      <c r="C25" s="2">
        <f t="shared" ca="1" si="3"/>
        <v>51</v>
      </c>
      <c r="D25" s="4"/>
      <c r="E25" s="4"/>
      <c r="G25" s="1"/>
      <c r="H25" s="2">
        <v>9</v>
      </c>
      <c r="I25" s="2">
        <f t="shared" ca="1" si="4"/>
        <v>51</v>
      </c>
      <c r="J25" s="4"/>
      <c r="K25" s="4"/>
    </row>
    <row r="26" spans="1:16" x14ac:dyDescent="0.25">
      <c r="B26" s="2">
        <v>10</v>
      </c>
      <c r="C26" s="2">
        <f t="shared" ca="1" si="3"/>
        <v>17</v>
      </c>
      <c r="D26" s="4"/>
      <c r="E26" s="4"/>
      <c r="G26" s="1"/>
      <c r="H26" s="2">
        <v>10</v>
      </c>
      <c r="I26" s="2">
        <f t="shared" ca="1" si="4"/>
        <v>17</v>
      </c>
      <c r="J26" s="4"/>
      <c r="K26" s="4"/>
      <c r="M26" s="10" t="s">
        <v>29</v>
      </c>
      <c r="N26" s="11" t="s">
        <v>26</v>
      </c>
    </row>
    <row r="27" spans="1:16" x14ac:dyDescent="0.25">
      <c r="B27" s="2">
        <v>10</v>
      </c>
      <c r="C27" s="2">
        <f t="shared" ca="1" si="3"/>
        <v>36</v>
      </c>
      <c r="D27" s="4"/>
      <c r="E27" s="4"/>
      <c r="G27" s="1"/>
      <c r="H27" s="2">
        <v>10</v>
      </c>
      <c r="I27" s="2">
        <f t="shared" ca="1" si="4"/>
        <v>36</v>
      </c>
      <c r="J27" s="4"/>
      <c r="K27" s="4"/>
      <c r="M27" s="2" t="s">
        <v>12</v>
      </c>
      <c r="N27" s="12">
        <f>SUM(D36:D45)/10</f>
        <v>0</v>
      </c>
    </row>
    <row r="28" spans="1:16" x14ac:dyDescent="0.25">
      <c r="B28" s="2">
        <v>10</v>
      </c>
      <c r="C28" s="2">
        <f t="shared" ca="1" si="3"/>
        <v>49</v>
      </c>
      <c r="D28" s="4"/>
      <c r="E28" s="4"/>
      <c r="G28" s="1"/>
      <c r="H28" s="2">
        <v>10</v>
      </c>
      <c r="I28" s="2">
        <f t="shared" ca="1" si="4"/>
        <v>49</v>
      </c>
      <c r="J28" s="4"/>
      <c r="K28" s="4"/>
      <c r="M28" s="2" t="s">
        <v>13</v>
      </c>
      <c r="N28" s="12">
        <f>SUM(E36:E45)/10</f>
        <v>0</v>
      </c>
    </row>
    <row r="29" spans="1:16" x14ac:dyDescent="0.25">
      <c r="B29" s="2">
        <v>11</v>
      </c>
      <c r="C29" s="2">
        <f t="shared" ca="1" si="3"/>
        <v>10</v>
      </c>
      <c r="D29" s="4"/>
      <c r="E29" s="4"/>
      <c r="G29" s="1"/>
      <c r="H29" s="2">
        <v>11</v>
      </c>
      <c r="I29" s="2">
        <f t="shared" ca="1" si="4"/>
        <v>10</v>
      </c>
      <c r="J29" s="4"/>
      <c r="K29" s="4"/>
    </row>
    <row r="30" spans="1:16" x14ac:dyDescent="0.25">
      <c r="B30" s="2">
        <v>11</v>
      </c>
      <c r="C30" s="2">
        <f t="shared" ca="1" si="3"/>
        <v>37</v>
      </c>
      <c r="D30" s="4"/>
      <c r="E30" s="4"/>
      <c r="G30" s="1"/>
      <c r="H30" s="2">
        <v>11</v>
      </c>
      <c r="I30" s="2">
        <f t="shared" ca="1" si="4"/>
        <v>37</v>
      </c>
      <c r="J30" s="4"/>
      <c r="K30" s="4"/>
    </row>
    <row r="31" spans="1:16" x14ac:dyDescent="0.25">
      <c r="C31" s="7" t="s">
        <v>15</v>
      </c>
      <c r="D31" s="9">
        <f>SUM(D21:D30)</f>
        <v>0</v>
      </c>
      <c r="E31" s="9">
        <f t="shared" ref="E31" si="5">SUM(E21:E30)</f>
        <v>0</v>
      </c>
      <c r="I31" s="7" t="s">
        <v>15</v>
      </c>
      <c r="J31" s="9">
        <f>SUM(J21:J30)</f>
        <v>0</v>
      </c>
      <c r="K31" s="9">
        <f t="shared" ref="K31" si="6">SUM(K21:K30)</f>
        <v>0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B36" s="2">
        <v>8</v>
      </c>
      <c r="C36" s="2">
        <f t="shared" ref="C36:C45" ca="1" si="7">I21</f>
        <v>32</v>
      </c>
      <c r="D36" s="4"/>
      <c r="E36" s="4"/>
    </row>
    <row r="37" spans="1:5" ht="15" customHeight="1" x14ac:dyDescent="0.25">
      <c r="B37" s="2">
        <v>8</v>
      </c>
      <c r="C37" s="2">
        <f t="shared" ca="1" si="7"/>
        <v>43</v>
      </c>
      <c r="D37" s="4"/>
      <c r="E37" s="4"/>
    </row>
    <row r="38" spans="1:5" ht="15" customHeight="1" x14ac:dyDescent="0.25">
      <c r="B38" s="2">
        <v>9</v>
      </c>
      <c r="C38" s="2">
        <f t="shared" ca="1" si="7"/>
        <v>3</v>
      </c>
      <c r="D38" s="4"/>
      <c r="E38" s="4"/>
    </row>
    <row r="39" spans="1:5" x14ac:dyDescent="0.25">
      <c r="B39" s="2">
        <v>9</v>
      </c>
      <c r="C39" s="2">
        <f t="shared" ca="1" si="7"/>
        <v>23</v>
      </c>
      <c r="D39" s="4"/>
      <c r="E39" s="4"/>
    </row>
    <row r="40" spans="1:5" x14ac:dyDescent="0.25">
      <c r="B40" s="2">
        <v>9</v>
      </c>
      <c r="C40" s="2">
        <f t="shared" ca="1" si="7"/>
        <v>51</v>
      </c>
      <c r="D40" s="4"/>
      <c r="E40" s="4"/>
    </row>
    <row r="41" spans="1:5" x14ac:dyDescent="0.25">
      <c r="B41" s="2">
        <v>10</v>
      </c>
      <c r="C41" s="2">
        <f t="shared" ca="1" si="7"/>
        <v>17</v>
      </c>
      <c r="D41" s="4"/>
      <c r="E41" s="4"/>
    </row>
    <row r="42" spans="1:5" x14ac:dyDescent="0.25">
      <c r="B42" s="2">
        <v>10</v>
      </c>
      <c r="C42" s="2">
        <f t="shared" ca="1" si="7"/>
        <v>36</v>
      </c>
      <c r="D42" s="4"/>
      <c r="E42" s="4"/>
    </row>
    <row r="43" spans="1:5" x14ac:dyDescent="0.25">
      <c r="B43" s="2">
        <v>10</v>
      </c>
      <c r="C43" s="2">
        <f t="shared" ca="1" si="7"/>
        <v>49</v>
      </c>
      <c r="D43" s="4"/>
      <c r="E43" s="4"/>
    </row>
    <row r="44" spans="1:5" x14ac:dyDescent="0.25">
      <c r="B44" s="2">
        <v>11</v>
      </c>
      <c r="C44" s="2">
        <f t="shared" ca="1" si="7"/>
        <v>10</v>
      </c>
      <c r="D44" s="4"/>
      <c r="E44" s="4"/>
    </row>
    <row r="45" spans="1:5" x14ac:dyDescent="0.25">
      <c r="B45" s="2">
        <v>11</v>
      </c>
      <c r="C45" s="2">
        <f t="shared" ca="1" si="7"/>
        <v>37</v>
      </c>
      <c r="D45" s="4"/>
      <c r="E45" s="4"/>
    </row>
    <row r="46" spans="1:5" x14ac:dyDescent="0.25">
      <c r="C46" s="7" t="s">
        <v>15</v>
      </c>
      <c r="D46" s="9">
        <f>SUM(D36:D45)</f>
        <v>0</v>
      </c>
      <c r="E46" s="9">
        <f t="shared" ref="E46" si="8">SUM(E36:E45)</f>
        <v>0</v>
      </c>
    </row>
  </sheetData>
  <mergeCells count="11">
    <mergeCell ref="D3:E3"/>
    <mergeCell ref="J3:K3"/>
    <mergeCell ref="D4:E4"/>
    <mergeCell ref="J4:K4"/>
    <mergeCell ref="B1:F1"/>
    <mergeCell ref="D18:E18"/>
    <mergeCell ref="J18:K18"/>
    <mergeCell ref="D33:E33"/>
    <mergeCell ref="D34:E34"/>
    <mergeCell ref="D19:E19"/>
    <mergeCell ref="J19:K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31BD-3876-4214-B035-D3124B8C80E1}">
  <dimension ref="A1:P48"/>
  <sheetViews>
    <sheetView zoomScale="85" zoomScaleNormal="85" workbookViewId="0">
      <selection activeCell="C6" sqref="C6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28515625" style="1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  <c r="L3" s="1"/>
    </row>
    <row r="4" spans="1:16" x14ac:dyDescent="0.25">
      <c r="B4" s="3" t="s">
        <v>0</v>
      </c>
      <c r="C4" s="4">
        <v>1</v>
      </c>
      <c r="D4" s="24" t="s">
        <v>3</v>
      </c>
      <c r="E4" s="24"/>
      <c r="H4" s="3" t="s">
        <v>0</v>
      </c>
      <c r="I4" s="4">
        <v>1</v>
      </c>
      <c r="J4" s="24" t="s">
        <v>3</v>
      </c>
      <c r="K4" s="24"/>
      <c r="L4" s="1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L5" s="1"/>
      <c r="M5" s="2" t="s">
        <v>12</v>
      </c>
      <c r="N5" s="12">
        <f>SUM(D6:D15)/10</f>
        <v>0.9</v>
      </c>
      <c r="O5" s="12">
        <f>SUM(J6:J15)/10</f>
        <v>0.9</v>
      </c>
      <c r="P5" s="12">
        <f>(SUM(D6:D15)+SUM(J6:J15))/20</f>
        <v>0.9</v>
      </c>
    </row>
    <row r="6" spans="1:16" x14ac:dyDescent="0.25">
      <c r="A6" s="1">
        <v>1</v>
      </c>
      <c r="B6" s="2">
        <v>8</v>
      </c>
      <c r="C6" s="2">
        <v>31</v>
      </c>
      <c r="D6" s="4">
        <v>1</v>
      </c>
      <c r="E6" s="4"/>
      <c r="G6" s="1">
        <v>1</v>
      </c>
      <c r="H6" s="2">
        <v>8</v>
      </c>
      <c r="I6" s="2">
        <f t="shared" ref="I6:I15" si="0">C6</f>
        <v>31</v>
      </c>
      <c r="J6" s="4">
        <v>1</v>
      </c>
      <c r="K6" s="4"/>
      <c r="M6" s="2" t="s">
        <v>13</v>
      </c>
      <c r="N6" s="12">
        <f>SUM(E6:E15)/10</f>
        <v>0.1</v>
      </c>
      <c r="O6" s="12">
        <f>SUM(K6:K15)/10</f>
        <v>0.1</v>
      </c>
      <c r="P6" s="12">
        <f>(SUM(E6:E15)+SUM(K6:K15))/20</f>
        <v>0.1</v>
      </c>
    </row>
    <row r="7" spans="1:16" x14ac:dyDescent="0.25">
      <c r="A7" s="1">
        <v>2</v>
      </c>
      <c r="B7" s="2">
        <v>8</v>
      </c>
      <c r="C7" s="2">
        <v>54</v>
      </c>
      <c r="D7" s="4">
        <v>1</v>
      </c>
      <c r="E7" s="4"/>
      <c r="G7" s="1">
        <v>2</v>
      </c>
      <c r="H7" s="2">
        <v>8</v>
      </c>
      <c r="I7" s="2">
        <f t="shared" si="0"/>
        <v>54</v>
      </c>
      <c r="J7" s="4">
        <v>1</v>
      </c>
      <c r="K7" s="4"/>
    </row>
    <row r="8" spans="1:16" x14ac:dyDescent="0.25">
      <c r="A8" s="1">
        <v>3</v>
      </c>
      <c r="B8" s="2">
        <v>9</v>
      </c>
      <c r="C8" s="2">
        <v>9</v>
      </c>
      <c r="D8" s="4">
        <v>1</v>
      </c>
      <c r="E8" s="4"/>
      <c r="G8" s="1">
        <v>3</v>
      </c>
      <c r="H8" s="2">
        <v>9</v>
      </c>
      <c r="I8" s="2">
        <f t="shared" si="0"/>
        <v>9</v>
      </c>
      <c r="J8" s="4">
        <v>1</v>
      </c>
      <c r="K8" s="4"/>
    </row>
    <row r="9" spans="1:16" x14ac:dyDescent="0.25">
      <c r="A9" s="1">
        <v>4</v>
      </c>
      <c r="B9" s="2">
        <v>9</v>
      </c>
      <c r="C9" s="2">
        <v>27</v>
      </c>
      <c r="D9" s="4">
        <v>1</v>
      </c>
      <c r="E9" s="4"/>
      <c r="G9" s="1">
        <v>4</v>
      </c>
      <c r="H9" s="2">
        <v>9</v>
      </c>
      <c r="I9" s="2">
        <f t="shared" si="0"/>
        <v>27</v>
      </c>
      <c r="J9" s="4"/>
      <c r="K9" s="4">
        <v>1</v>
      </c>
    </row>
    <row r="10" spans="1:16" x14ac:dyDescent="0.25">
      <c r="A10" s="1">
        <v>5</v>
      </c>
      <c r="B10" s="2">
        <v>9</v>
      </c>
      <c r="C10" s="2">
        <v>42</v>
      </c>
      <c r="D10" s="4">
        <v>1</v>
      </c>
      <c r="E10" s="4"/>
      <c r="G10" s="1">
        <v>5</v>
      </c>
      <c r="H10" s="2">
        <v>9</v>
      </c>
      <c r="I10" s="2">
        <f t="shared" si="0"/>
        <v>42</v>
      </c>
      <c r="J10" s="4">
        <v>1</v>
      </c>
      <c r="K10" s="4"/>
    </row>
    <row r="11" spans="1:16" x14ac:dyDescent="0.25">
      <c r="A11" s="1">
        <v>6</v>
      </c>
      <c r="B11" s="2">
        <v>10</v>
      </c>
      <c r="C11" s="2">
        <v>2</v>
      </c>
      <c r="D11" s="4">
        <v>1</v>
      </c>
      <c r="E11" s="4"/>
      <c r="G11" s="1">
        <v>6</v>
      </c>
      <c r="H11" s="2">
        <v>10</v>
      </c>
      <c r="I11" s="2">
        <f t="shared" si="0"/>
        <v>2</v>
      </c>
      <c r="J11" s="4">
        <v>1</v>
      </c>
      <c r="K11" s="4"/>
    </row>
    <row r="12" spans="1:16" x14ac:dyDescent="0.25">
      <c r="A12" s="1">
        <v>7</v>
      </c>
      <c r="B12" s="2">
        <v>10</v>
      </c>
      <c r="C12" s="2">
        <v>32</v>
      </c>
      <c r="D12" s="4">
        <v>1</v>
      </c>
      <c r="E12" s="4"/>
      <c r="G12" s="1">
        <v>7</v>
      </c>
      <c r="H12" s="2">
        <v>10</v>
      </c>
      <c r="I12" s="2">
        <f t="shared" si="0"/>
        <v>32</v>
      </c>
      <c r="J12" s="4">
        <v>1</v>
      </c>
      <c r="K12" s="4"/>
    </row>
    <row r="13" spans="1:16" x14ac:dyDescent="0.25">
      <c r="A13" s="1">
        <v>8</v>
      </c>
      <c r="B13" s="2">
        <v>10</v>
      </c>
      <c r="C13" s="2">
        <v>42</v>
      </c>
      <c r="D13" s="4">
        <v>1</v>
      </c>
      <c r="E13" s="4"/>
      <c r="G13" s="1">
        <v>8</v>
      </c>
      <c r="H13" s="2">
        <v>10</v>
      </c>
      <c r="I13" s="2">
        <f t="shared" si="0"/>
        <v>42</v>
      </c>
      <c r="J13" s="4">
        <v>1</v>
      </c>
      <c r="K13" s="4"/>
    </row>
    <row r="14" spans="1:16" x14ac:dyDescent="0.25">
      <c r="A14" s="1">
        <v>9</v>
      </c>
      <c r="B14" s="2">
        <v>11</v>
      </c>
      <c r="C14" s="2">
        <v>1</v>
      </c>
      <c r="D14" s="4">
        <v>1</v>
      </c>
      <c r="E14" s="4"/>
      <c r="G14" s="1">
        <v>9</v>
      </c>
      <c r="H14" s="2">
        <v>11</v>
      </c>
      <c r="I14" s="2">
        <f t="shared" si="0"/>
        <v>1</v>
      </c>
      <c r="J14" s="4">
        <v>1</v>
      </c>
      <c r="K14" s="4"/>
    </row>
    <row r="15" spans="1:16" x14ac:dyDescent="0.25">
      <c r="A15" s="1">
        <v>10</v>
      </c>
      <c r="B15" s="2">
        <v>11</v>
      </c>
      <c r="C15" s="2">
        <v>20</v>
      </c>
      <c r="D15" s="4"/>
      <c r="E15" s="4">
        <v>1</v>
      </c>
      <c r="G15" s="1">
        <v>10</v>
      </c>
      <c r="H15" s="2">
        <v>11</v>
      </c>
      <c r="I15" s="2">
        <f t="shared" si="0"/>
        <v>20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L16" s="9"/>
      <c r="M16" s="2" t="s">
        <v>12</v>
      </c>
      <c r="N16" s="12">
        <f>SUM(D21:D30)/10</f>
        <v>0.9</v>
      </c>
      <c r="O16" s="12">
        <f>SUM(J21:J30)/10</f>
        <v>0.9</v>
      </c>
      <c r="P16" s="12">
        <f>(SUM(D21:D30)+SUM(J21:J30))/20</f>
        <v>0.9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0.1</v>
      </c>
      <c r="P17" s="12">
        <f>(SUM(E21:E30)+SUM(K21:K30))/20</f>
        <v>0.1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  <c r="L18" s="1"/>
    </row>
    <row r="19" spans="1:16" x14ac:dyDescent="0.25">
      <c r="B19" s="3" t="s">
        <v>0</v>
      </c>
      <c r="C19" s="4">
        <v>1</v>
      </c>
      <c r="D19" s="24" t="s">
        <v>3</v>
      </c>
      <c r="E19" s="24"/>
      <c r="H19" s="3" t="s">
        <v>0</v>
      </c>
      <c r="I19" s="4">
        <v>1</v>
      </c>
      <c r="J19" s="24" t="s">
        <v>3</v>
      </c>
      <c r="K19" s="24"/>
      <c r="L19" s="1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  <c r="L20" s="1"/>
    </row>
    <row r="21" spans="1:16" x14ac:dyDescent="0.25">
      <c r="A21" s="1">
        <v>1</v>
      </c>
      <c r="B21" s="2">
        <v>8</v>
      </c>
      <c r="C21" s="2">
        <f t="shared" ref="C21:C30" si="3">I6</f>
        <v>31</v>
      </c>
      <c r="D21" s="4">
        <v>1</v>
      </c>
      <c r="E21" s="4"/>
      <c r="G21" s="1">
        <v>1</v>
      </c>
      <c r="H21" s="2">
        <v>8</v>
      </c>
      <c r="I21" s="2">
        <f t="shared" ref="I21:I30" si="4">I6</f>
        <v>31</v>
      </c>
      <c r="J21" s="4">
        <v>1</v>
      </c>
      <c r="K21" s="4"/>
    </row>
    <row r="22" spans="1:16" x14ac:dyDescent="0.25">
      <c r="A22" s="1">
        <v>2</v>
      </c>
      <c r="B22" s="2">
        <v>8</v>
      </c>
      <c r="C22" s="2">
        <f t="shared" si="3"/>
        <v>54</v>
      </c>
      <c r="D22" s="4">
        <v>1</v>
      </c>
      <c r="E22" s="4"/>
      <c r="G22" s="1">
        <v>2</v>
      </c>
      <c r="H22" s="2">
        <v>8</v>
      </c>
      <c r="I22" s="2">
        <f t="shared" si="4"/>
        <v>54</v>
      </c>
      <c r="J22" s="4">
        <v>1</v>
      </c>
      <c r="K22" s="4"/>
    </row>
    <row r="23" spans="1:16" x14ac:dyDescent="0.25">
      <c r="A23" s="1">
        <v>3</v>
      </c>
      <c r="B23" s="2">
        <v>9</v>
      </c>
      <c r="C23" s="2">
        <f t="shared" si="3"/>
        <v>9</v>
      </c>
      <c r="D23" s="4">
        <v>1</v>
      </c>
      <c r="E23" s="4"/>
      <c r="G23" s="1">
        <v>3</v>
      </c>
      <c r="H23" s="2">
        <v>9</v>
      </c>
      <c r="I23" s="2">
        <f t="shared" si="4"/>
        <v>9</v>
      </c>
      <c r="J23" s="4">
        <v>1</v>
      </c>
      <c r="K23" s="4"/>
    </row>
    <row r="24" spans="1:16" ht="15" customHeight="1" x14ac:dyDescent="0.25">
      <c r="A24" s="1">
        <v>4</v>
      </c>
      <c r="B24" s="2">
        <v>9</v>
      </c>
      <c r="C24" s="2">
        <f t="shared" si="3"/>
        <v>27</v>
      </c>
      <c r="D24" s="4">
        <v>1</v>
      </c>
      <c r="E24" s="4"/>
      <c r="G24" s="1">
        <v>4</v>
      </c>
      <c r="H24" s="2">
        <v>9</v>
      </c>
      <c r="I24" s="2">
        <f t="shared" si="4"/>
        <v>27</v>
      </c>
      <c r="J24" s="4">
        <v>1</v>
      </c>
      <c r="K24" s="4"/>
    </row>
    <row r="25" spans="1:16" x14ac:dyDescent="0.25">
      <c r="A25" s="1">
        <v>5</v>
      </c>
      <c r="B25" s="2">
        <v>9</v>
      </c>
      <c r="C25" s="2">
        <f t="shared" si="3"/>
        <v>42</v>
      </c>
      <c r="D25" s="4">
        <v>1</v>
      </c>
      <c r="E25" s="4"/>
      <c r="G25" s="1">
        <v>5</v>
      </c>
      <c r="H25" s="2">
        <v>9</v>
      </c>
      <c r="I25" s="2">
        <f t="shared" si="4"/>
        <v>42</v>
      </c>
      <c r="J25" s="4">
        <v>1</v>
      </c>
      <c r="K25" s="4"/>
    </row>
    <row r="26" spans="1:16" x14ac:dyDescent="0.25">
      <c r="A26" s="1">
        <v>6</v>
      </c>
      <c r="B26" s="2">
        <v>10</v>
      </c>
      <c r="C26" s="2">
        <f t="shared" si="3"/>
        <v>2</v>
      </c>
      <c r="D26" s="4">
        <v>1</v>
      </c>
      <c r="E26" s="4"/>
      <c r="G26" s="1">
        <v>6</v>
      </c>
      <c r="H26" s="2">
        <v>10</v>
      </c>
      <c r="I26" s="2">
        <f t="shared" si="4"/>
        <v>2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7</v>
      </c>
      <c r="B27" s="2">
        <v>10</v>
      </c>
      <c r="C27" s="2">
        <f t="shared" si="3"/>
        <v>32</v>
      </c>
      <c r="D27" s="4">
        <v>1</v>
      </c>
      <c r="E27" s="4"/>
      <c r="G27" s="1">
        <v>7</v>
      </c>
      <c r="H27" s="2">
        <v>10</v>
      </c>
      <c r="I27" s="2">
        <f t="shared" si="4"/>
        <v>32</v>
      </c>
      <c r="J27" s="4">
        <v>1</v>
      </c>
      <c r="K27" s="4"/>
      <c r="M27" s="2" t="s">
        <v>12</v>
      </c>
      <c r="N27" s="16">
        <f>SUM(D36:D45)/10</f>
        <v>1</v>
      </c>
    </row>
    <row r="28" spans="1:16" x14ac:dyDescent="0.25">
      <c r="A28" s="1">
        <v>8</v>
      </c>
      <c r="B28" s="2">
        <v>10</v>
      </c>
      <c r="C28" s="2">
        <f t="shared" si="3"/>
        <v>42</v>
      </c>
      <c r="D28" s="4"/>
      <c r="E28" s="4">
        <v>1</v>
      </c>
      <c r="G28" s="1">
        <v>8</v>
      </c>
      <c r="H28" s="2">
        <v>10</v>
      </c>
      <c r="I28" s="2">
        <f t="shared" si="4"/>
        <v>42</v>
      </c>
      <c r="J28" s="4"/>
      <c r="K28" s="4">
        <v>1</v>
      </c>
      <c r="M28" s="2" t="s">
        <v>13</v>
      </c>
      <c r="N28" s="16">
        <f>SUM(E36:E45)/10</f>
        <v>0</v>
      </c>
    </row>
    <row r="29" spans="1:16" x14ac:dyDescent="0.25">
      <c r="A29" s="1">
        <v>9</v>
      </c>
      <c r="B29" s="2">
        <v>11</v>
      </c>
      <c r="C29" s="2">
        <f t="shared" si="3"/>
        <v>1</v>
      </c>
      <c r="D29" s="4">
        <v>1</v>
      </c>
      <c r="E29" s="4"/>
      <c r="G29" s="1">
        <v>9</v>
      </c>
      <c r="H29" s="2">
        <v>11</v>
      </c>
      <c r="I29" s="2">
        <f t="shared" si="4"/>
        <v>1</v>
      </c>
      <c r="J29" s="4">
        <v>1</v>
      </c>
      <c r="K29" s="4"/>
    </row>
    <row r="30" spans="1:16" x14ac:dyDescent="0.25">
      <c r="A30" s="1">
        <v>10</v>
      </c>
      <c r="B30" s="2">
        <v>11</v>
      </c>
      <c r="C30" s="2">
        <f t="shared" si="3"/>
        <v>20</v>
      </c>
      <c r="D30" s="4">
        <v>1</v>
      </c>
      <c r="E30" s="4"/>
      <c r="G30" s="1">
        <v>10</v>
      </c>
      <c r="H30" s="2">
        <v>11</v>
      </c>
      <c r="I30" s="2">
        <f t="shared" si="4"/>
        <v>20</v>
      </c>
      <c r="J30" s="4">
        <v>1</v>
      </c>
      <c r="K30" s="4"/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F31" s="8"/>
      <c r="G31" s="8"/>
      <c r="H31" s="8"/>
      <c r="I31" s="7" t="s">
        <v>15</v>
      </c>
      <c r="J31" s="9">
        <f>SUM(J21:J30)</f>
        <v>9</v>
      </c>
      <c r="K31" s="9">
        <f t="shared" ref="K31" si="6">SUM(K21:K30)</f>
        <v>1</v>
      </c>
      <c r="L31" s="9"/>
    </row>
    <row r="32" spans="1:16" x14ac:dyDescent="0.25">
      <c r="D32" s="8"/>
      <c r="E32" s="8"/>
      <c r="F32" s="8"/>
      <c r="G32" s="8"/>
      <c r="H32" s="8"/>
      <c r="I32" s="8"/>
      <c r="J32" s="8"/>
      <c r="K32" s="8"/>
      <c r="L32" s="8"/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7" t="s">
        <v>3</v>
      </c>
      <c r="E34" s="27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1</v>
      </c>
      <c r="B36" s="2">
        <v>8</v>
      </c>
      <c r="C36" s="2">
        <f t="shared" ref="C36:C45" si="7">I21</f>
        <v>31</v>
      </c>
      <c r="D36" s="4">
        <v>1</v>
      </c>
      <c r="E36" s="4"/>
    </row>
    <row r="37" spans="1:5" x14ac:dyDescent="0.25">
      <c r="A37" s="1">
        <v>2</v>
      </c>
      <c r="B37" s="2">
        <v>8</v>
      </c>
      <c r="C37" s="2">
        <f t="shared" si="7"/>
        <v>54</v>
      </c>
      <c r="D37" s="4">
        <v>1</v>
      </c>
      <c r="E37" s="4"/>
    </row>
    <row r="38" spans="1:5" x14ac:dyDescent="0.25">
      <c r="A38" s="1">
        <v>3</v>
      </c>
      <c r="B38" s="2">
        <v>9</v>
      </c>
      <c r="C38" s="2">
        <f t="shared" si="7"/>
        <v>9</v>
      </c>
      <c r="D38" s="4">
        <v>1</v>
      </c>
      <c r="E38" s="4"/>
    </row>
    <row r="39" spans="1:5" x14ac:dyDescent="0.25">
      <c r="A39" s="1">
        <v>4</v>
      </c>
      <c r="B39" s="2">
        <v>9</v>
      </c>
      <c r="C39" s="2">
        <f t="shared" si="7"/>
        <v>27</v>
      </c>
      <c r="D39" s="4">
        <v>1</v>
      </c>
      <c r="E39" s="4"/>
    </row>
    <row r="40" spans="1:5" x14ac:dyDescent="0.25">
      <c r="A40" s="1">
        <v>5</v>
      </c>
      <c r="B40" s="2">
        <v>9</v>
      </c>
      <c r="C40" s="2">
        <f t="shared" si="7"/>
        <v>42</v>
      </c>
      <c r="D40" s="4">
        <v>1</v>
      </c>
      <c r="E40" s="4"/>
    </row>
    <row r="41" spans="1:5" x14ac:dyDescent="0.25">
      <c r="A41" s="1">
        <v>6</v>
      </c>
      <c r="B41" s="2">
        <v>10</v>
      </c>
      <c r="C41" s="2">
        <f t="shared" si="7"/>
        <v>2</v>
      </c>
      <c r="D41" s="4">
        <v>1</v>
      </c>
      <c r="E41" s="4"/>
    </row>
    <row r="42" spans="1:5" x14ac:dyDescent="0.25">
      <c r="A42" s="1">
        <v>7</v>
      </c>
      <c r="B42" s="2">
        <v>10</v>
      </c>
      <c r="C42" s="2">
        <f t="shared" si="7"/>
        <v>32</v>
      </c>
      <c r="D42" s="4">
        <v>1</v>
      </c>
      <c r="E42" s="4"/>
    </row>
    <row r="43" spans="1:5" x14ac:dyDescent="0.25">
      <c r="A43" s="1">
        <v>8</v>
      </c>
      <c r="B43" s="2">
        <v>10</v>
      </c>
      <c r="C43" s="2">
        <f t="shared" si="7"/>
        <v>42</v>
      </c>
      <c r="D43" s="4">
        <v>1</v>
      </c>
      <c r="E43" s="4"/>
    </row>
    <row r="44" spans="1:5" x14ac:dyDescent="0.25">
      <c r="A44" s="1">
        <v>9</v>
      </c>
      <c r="B44" s="2">
        <v>11</v>
      </c>
      <c r="C44" s="2">
        <f t="shared" si="7"/>
        <v>1</v>
      </c>
      <c r="D44" s="4">
        <v>1</v>
      </c>
      <c r="E44" s="4"/>
    </row>
    <row r="45" spans="1:5" x14ac:dyDescent="0.25">
      <c r="A45" s="1">
        <v>10</v>
      </c>
      <c r="B45" s="2">
        <v>11</v>
      </c>
      <c r="C45" s="2">
        <f t="shared" si="7"/>
        <v>20</v>
      </c>
      <c r="D45" s="4">
        <v>1</v>
      </c>
      <c r="E45" s="4"/>
    </row>
    <row r="46" spans="1:5" x14ac:dyDescent="0.25">
      <c r="C46" s="7" t="s">
        <v>15</v>
      </c>
      <c r="D46" s="9">
        <f>SUM(D36:D45)</f>
        <v>10</v>
      </c>
      <c r="E46" s="9">
        <f t="shared" ref="E46" si="8">SUM(E36:E45)</f>
        <v>0</v>
      </c>
    </row>
    <row r="47" spans="1:5" x14ac:dyDescent="0.25">
      <c r="B47" s="17"/>
      <c r="C47" s="17"/>
      <c r="D47" s="17"/>
      <c r="E47" s="17"/>
    </row>
    <row r="48" spans="1:5" x14ac:dyDescent="0.25">
      <c r="B48" s="17"/>
      <c r="C48" s="17"/>
      <c r="D48" s="17"/>
      <c r="E48" s="17"/>
    </row>
  </sheetData>
  <mergeCells count="11">
    <mergeCell ref="D34:E34"/>
    <mergeCell ref="B1:F1"/>
    <mergeCell ref="D3:E3"/>
    <mergeCell ref="J4:K4"/>
    <mergeCell ref="J3:K3"/>
    <mergeCell ref="D33:E33"/>
    <mergeCell ref="D18:E18"/>
    <mergeCell ref="D19:E19"/>
    <mergeCell ref="J18:K18"/>
    <mergeCell ref="J19:K19"/>
    <mergeCell ref="D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4C83-50C3-4BC0-8175-AAD4477F5272}">
  <dimension ref="A1:P46"/>
  <sheetViews>
    <sheetView zoomScale="85" zoomScaleNormal="85" workbookViewId="0"/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2</v>
      </c>
      <c r="D4" s="24" t="s">
        <v>3</v>
      </c>
      <c r="E4" s="24"/>
      <c r="H4" s="3" t="s">
        <v>0</v>
      </c>
      <c r="I4" s="4">
        <v>2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0.8</v>
      </c>
      <c r="O5" s="12">
        <f>SUM(J6:J15)/10</f>
        <v>0.9</v>
      </c>
      <c r="P5" s="12">
        <f>(SUM(D6:D15)+SUM(J6:J15))/20</f>
        <v>0.85</v>
      </c>
    </row>
    <row r="6" spans="1:16" x14ac:dyDescent="0.25">
      <c r="A6" s="1">
        <v>11</v>
      </c>
      <c r="B6" s="2">
        <v>8</v>
      </c>
      <c r="C6" s="2">
        <v>22</v>
      </c>
      <c r="D6" s="4">
        <v>1</v>
      </c>
      <c r="E6" s="4"/>
      <c r="G6" s="1">
        <v>11</v>
      </c>
      <c r="H6" s="2">
        <v>8</v>
      </c>
      <c r="I6" s="2">
        <f t="shared" ref="I6:I15" si="0">C6</f>
        <v>22</v>
      </c>
      <c r="J6" s="4">
        <v>1</v>
      </c>
      <c r="K6" s="4"/>
      <c r="M6" s="2" t="s">
        <v>13</v>
      </c>
      <c r="N6" s="12">
        <f>SUM(E6:E15)/10</f>
        <v>0.2</v>
      </c>
      <c r="O6" s="12">
        <f>SUM(K6:K15)/10</f>
        <v>0.1</v>
      </c>
      <c r="P6" s="12">
        <f>(SUM(E6:E15)+SUM(K6:K15))/20</f>
        <v>0.15</v>
      </c>
    </row>
    <row r="7" spans="1:16" x14ac:dyDescent="0.25">
      <c r="A7" s="1">
        <v>12</v>
      </c>
      <c r="B7" s="2">
        <v>8</v>
      </c>
      <c r="C7" s="2">
        <v>47</v>
      </c>
      <c r="D7" s="4">
        <v>1</v>
      </c>
      <c r="E7" s="4"/>
      <c r="G7" s="1">
        <v>12</v>
      </c>
      <c r="H7" s="2">
        <v>8</v>
      </c>
      <c r="I7" s="2">
        <f t="shared" si="0"/>
        <v>47</v>
      </c>
      <c r="J7" s="4">
        <v>1</v>
      </c>
      <c r="K7" s="4"/>
      <c r="M7" s="1"/>
    </row>
    <row r="8" spans="1:16" x14ac:dyDescent="0.25">
      <c r="A8" s="1">
        <v>13</v>
      </c>
      <c r="B8" s="2">
        <v>9</v>
      </c>
      <c r="C8" s="2">
        <v>16</v>
      </c>
      <c r="D8" s="4"/>
      <c r="E8" s="4">
        <v>1</v>
      </c>
      <c r="G8" s="1">
        <v>13</v>
      </c>
      <c r="H8" s="2">
        <v>9</v>
      </c>
      <c r="I8" s="2">
        <f t="shared" si="0"/>
        <v>16</v>
      </c>
      <c r="J8" s="4">
        <v>1</v>
      </c>
      <c r="K8" s="4"/>
      <c r="M8" s="1"/>
    </row>
    <row r="9" spans="1:16" x14ac:dyDescent="0.25">
      <c r="A9" s="1">
        <v>14</v>
      </c>
      <c r="B9" s="2">
        <v>9</v>
      </c>
      <c r="C9" s="2">
        <v>36</v>
      </c>
      <c r="D9" s="4">
        <v>1</v>
      </c>
      <c r="E9" s="4"/>
      <c r="G9" s="1">
        <v>14</v>
      </c>
      <c r="H9" s="2">
        <v>9</v>
      </c>
      <c r="I9" s="2">
        <f t="shared" si="0"/>
        <v>36</v>
      </c>
      <c r="J9" s="4">
        <v>1</v>
      </c>
      <c r="K9" s="4"/>
      <c r="M9" s="1"/>
    </row>
    <row r="10" spans="1:16" x14ac:dyDescent="0.25">
      <c r="A10" s="1">
        <v>15</v>
      </c>
      <c r="B10" s="2">
        <v>9</v>
      </c>
      <c r="C10" s="2">
        <v>58</v>
      </c>
      <c r="D10" s="4">
        <v>1</v>
      </c>
      <c r="E10" s="4"/>
      <c r="G10" s="1">
        <v>15</v>
      </c>
      <c r="H10" s="2">
        <v>9</v>
      </c>
      <c r="I10" s="2">
        <f t="shared" si="0"/>
        <v>58</v>
      </c>
      <c r="J10" s="4"/>
      <c r="K10" s="4">
        <v>1</v>
      </c>
      <c r="M10" s="1"/>
    </row>
    <row r="11" spans="1:16" x14ac:dyDescent="0.25">
      <c r="A11" s="1">
        <v>16</v>
      </c>
      <c r="B11" s="2">
        <v>10</v>
      </c>
      <c r="C11" s="2">
        <v>11</v>
      </c>
      <c r="D11" s="4">
        <v>1</v>
      </c>
      <c r="E11" s="4"/>
      <c r="G11" s="1">
        <v>16</v>
      </c>
      <c r="H11" s="2">
        <v>10</v>
      </c>
      <c r="I11" s="2">
        <f t="shared" si="0"/>
        <v>11</v>
      </c>
      <c r="J11" s="4">
        <v>1</v>
      </c>
      <c r="K11" s="4"/>
      <c r="M11" s="1"/>
    </row>
    <row r="12" spans="1:16" x14ac:dyDescent="0.25">
      <c r="A12" s="1">
        <v>17</v>
      </c>
      <c r="B12" s="2">
        <v>10</v>
      </c>
      <c r="C12" s="2">
        <v>36</v>
      </c>
      <c r="D12" s="4">
        <v>1</v>
      </c>
      <c r="E12" s="4"/>
      <c r="G12" s="1">
        <v>17</v>
      </c>
      <c r="H12" s="2">
        <v>10</v>
      </c>
      <c r="I12" s="2">
        <f t="shared" si="0"/>
        <v>36</v>
      </c>
      <c r="J12" s="4">
        <v>1</v>
      </c>
      <c r="K12" s="4"/>
      <c r="M12" s="1"/>
    </row>
    <row r="13" spans="1:16" x14ac:dyDescent="0.25">
      <c r="A13" s="1">
        <v>18</v>
      </c>
      <c r="B13" s="2">
        <v>10</v>
      </c>
      <c r="C13" s="2">
        <v>50</v>
      </c>
      <c r="D13" s="4">
        <v>1</v>
      </c>
      <c r="E13" s="4"/>
      <c r="G13" s="1">
        <v>18</v>
      </c>
      <c r="H13" s="2">
        <v>10</v>
      </c>
      <c r="I13" s="2">
        <f t="shared" si="0"/>
        <v>50</v>
      </c>
      <c r="J13" s="4">
        <v>1</v>
      </c>
      <c r="K13" s="4"/>
      <c r="M13" s="1"/>
    </row>
    <row r="14" spans="1:16" x14ac:dyDescent="0.25">
      <c r="A14" s="1">
        <v>19</v>
      </c>
      <c r="B14" s="2">
        <v>11</v>
      </c>
      <c r="C14" s="2">
        <v>17</v>
      </c>
      <c r="D14" s="4"/>
      <c r="E14" s="4">
        <v>1</v>
      </c>
      <c r="G14" s="1">
        <v>19</v>
      </c>
      <c r="H14" s="2">
        <v>11</v>
      </c>
      <c r="I14" s="2">
        <f t="shared" si="0"/>
        <v>17</v>
      </c>
      <c r="J14" s="4">
        <v>1</v>
      </c>
      <c r="K14" s="4"/>
      <c r="M14" s="1"/>
    </row>
    <row r="15" spans="1:16" x14ac:dyDescent="0.25">
      <c r="A15" s="1">
        <v>20</v>
      </c>
      <c r="B15" s="2">
        <v>11</v>
      </c>
      <c r="C15" s="2">
        <v>36</v>
      </c>
      <c r="D15" s="4">
        <v>1</v>
      </c>
      <c r="E15" s="4"/>
      <c r="G15" s="1">
        <v>20</v>
      </c>
      <c r="H15" s="2">
        <v>11</v>
      </c>
      <c r="I15" s="2">
        <f t="shared" si="0"/>
        <v>36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8</v>
      </c>
      <c r="E16" s="9">
        <f t="shared" ref="E16" si="1">SUM(E6:E15)</f>
        <v>2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M16" s="2" t="s">
        <v>12</v>
      </c>
      <c r="N16" s="12">
        <f>SUM(D21:D30)/10</f>
        <v>0.8</v>
      </c>
      <c r="O16" s="12">
        <f>SUM(J21:J30)/10</f>
        <v>0.9</v>
      </c>
      <c r="P16" s="12">
        <f>(SUM(D21:D30)+SUM(J21:J30))/20</f>
        <v>0.85</v>
      </c>
    </row>
    <row r="17" spans="1:16" x14ac:dyDescent="0.25">
      <c r="M17" s="2" t="s">
        <v>13</v>
      </c>
      <c r="N17" s="12">
        <f>SUM(E21:E30)/10</f>
        <v>0.2</v>
      </c>
      <c r="O17" s="12">
        <f>SUM(K21:K30)/10</f>
        <v>0.1</v>
      </c>
      <c r="P17" s="12">
        <f>(SUM(E21:E30)+SUM(K21:K30))/20</f>
        <v>0.15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2</v>
      </c>
      <c r="D19" s="24" t="s">
        <v>3</v>
      </c>
      <c r="E19" s="24"/>
      <c r="H19" s="3" t="s">
        <v>0</v>
      </c>
      <c r="I19" s="4">
        <v>2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11</v>
      </c>
      <c r="B21" s="2">
        <v>8</v>
      </c>
      <c r="C21" s="2">
        <f>C6</f>
        <v>22</v>
      </c>
      <c r="D21" s="4"/>
      <c r="E21" s="4">
        <v>1</v>
      </c>
      <c r="G21" s="1">
        <v>11</v>
      </c>
      <c r="H21" s="2">
        <v>8</v>
      </c>
      <c r="I21" s="2">
        <f>I6</f>
        <v>22</v>
      </c>
      <c r="J21" s="4">
        <v>1</v>
      </c>
      <c r="K21" s="4"/>
    </row>
    <row r="22" spans="1:16" x14ac:dyDescent="0.25">
      <c r="A22" s="1">
        <v>12</v>
      </c>
      <c r="B22" s="2">
        <v>8</v>
      </c>
      <c r="C22" s="2">
        <f t="shared" ref="C22:C30" si="3">C7</f>
        <v>47</v>
      </c>
      <c r="D22" s="4">
        <v>1</v>
      </c>
      <c r="E22" s="4"/>
      <c r="G22" s="1">
        <v>12</v>
      </c>
      <c r="H22" s="2">
        <v>8</v>
      </c>
      <c r="I22" s="2">
        <f t="shared" ref="I22:I30" si="4">I7</f>
        <v>47</v>
      </c>
      <c r="J22" s="4">
        <v>1</v>
      </c>
      <c r="K22" s="4"/>
    </row>
    <row r="23" spans="1:16" x14ac:dyDescent="0.25">
      <c r="A23" s="1">
        <v>13</v>
      </c>
      <c r="B23" s="2">
        <v>9</v>
      </c>
      <c r="C23" s="2">
        <f t="shared" si="3"/>
        <v>16</v>
      </c>
      <c r="D23" s="4">
        <v>1</v>
      </c>
      <c r="E23" s="4"/>
      <c r="G23" s="1">
        <v>13</v>
      </c>
      <c r="H23" s="2">
        <v>9</v>
      </c>
      <c r="I23" s="2">
        <f t="shared" si="4"/>
        <v>16</v>
      </c>
      <c r="J23" s="4">
        <v>1</v>
      </c>
      <c r="K23" s="4"/>
    </row>
    <row r="24" spans="1:16" x14ac:dyDescent="0.25">
      <c r="A24" s="1">
        <v>14</v>
      </c>
      <c r="B24" s="2">
        <v>9</v>
      </c>
      <c r="C24" s="2">
        <f t="shared" si="3"/>
        <v>36</v>
      </c>
      <c r="D24" s="4">
        <v>1</v>
      </c>
      <c r="E24" s="4"/>
      <c r="G24" s="1">
        <v>14</v>
      </c>
      <c r="H24" s="2">
        <v>9</v>
      </c>
      <c r="I24" s="2">
        <f t="shared" si="4"/>
        <v>36</v>
      </c>
      <c r="J24" s="4">
        <v>1</v>
      </c>
      <c r="K24" s="4"/>
    </row>
    <row r="25" spans="1:16" x14ac:dyDescent="0.25">
      <c r="A25" s="1">
        <v>15</v>
      </c>
      <c r="B25" s="2">
        <v>9</v>
      </c>
      <c r="C25" s="2">
        <f t="shared" si="3"/>
        <v>58</v>
      </c>
      <c r="D25" s="4">
        <v>1</v>
      </c>
      <c r="E25" s="4"/>
      <c r="G25" s="1">
        <v>15</v>
      </c>
      <c r="H25" s="2">
        <v>9</v>
      </c>
      <c r="I25" s="2">
        <f t="shared" si="4"/>
        <v>58</v>
      </c>
      <c r="J25" s="4">
        <v>1</v>
      </c>
      <c r="K25" s="4"/>
    </row>
    <row r="26" spans="1:16" x14ac:dyDescent="0.25">
      <c r="A26" s="1">
        <v>16</v>
      </c>
      <c r="B26" s="2">
        <v>10</v>
      </c>
      <c r="C26" s="2">
        <f t="shared" si="3"/>
        <v>11</v>
      </c>
      <c r="D26" s="4"/>
      <c r="E26" s="4">
        <v>1</v>
      </c>
      <c r="G26" s="1">
        <v>16</v>
      </c>
      <c r="H26" s="2">
        <v>10</v>
      </c>
      <c r="I26" s="2">
        <f t="shared" si="4"/>
        <v>11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17</v>
      </c>
      <c r="B27" s="2">
        <v>10</v>
      </c>
      <c r="C27" s="2">
        <f t="shared" si="3"/>
        <v>36</v>
      </c>
      <c r="D27" s="4">
        <v>1</v>
      </c>
      <c r="E27" s="4"/>
      <c r="G27" s="1">
        <v>17</v>
      </c>
      <c r="H27" s="2">
        <v>10</v>
      </c>
      <c r="I27" s="2">
        <f t="shared" si="4"/>
        <v>36</v>
      </c>
      <c r="J27" s="4"/>
      <c r="K27" s="4">
        <v>1</v>
      </c>
      <c r="M27" s="2" t="s">
        <v>12</v>
      </c>
      <c r="N27" s="12">
        <f>SUM(D36:D45)/10</f>
        <v>0.9</v>
      </c>
    </row>
    <row r="28" spans="1:16" x14ac:dyDescent="0.25">
      <c r="A28" s="1">
        <v>18</v>
      </c>
      <c r="B28" s="2">
        <v>10</v>
      </c>
      <c r="C28" s="2">
        <f t="shared" si="3"/>
        <v>50</v>
      </c>
      <c r="D28" s="4">
        <v>1</v>
      </c>
      <c r="E28" s="4"/>
      <c r="G28" s="1">
        <v>18</v>
      </c>
      <c r="H28" s="2">
        <v>10</v>
      </c>
      <c r="I28" s="2">
        <f t="shared" si="4"/>
        <v>50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19</v>
      </c>
      <c r="B29" s="2">
        <v>11</v>
      </c>
      <c r="C29" s="2">
        <f t="shared" si="3"/>
        <v>17</v>
      </c>
      <c r="D29" s="4">
        <v>1</v>
      </c>
      <c r="E29" s="4"/>
      <c r="G29" s="1">
        <v>19</v>
      </c>
      <c r="H29" s="2">
        <v>11</v>
      </c>
      <c r="I29" s="2">
        <f t="shared" si="4"/>
        <v>17</v>
      </c>
      <c r="J29" s="4">
        <v>1</v>
      </c>
      <c r="K29" s="4"/>
    </row>
    <row r="30" spans="1:16" x14ac:dyDescent="0.25">
      <c r="A30" s="1">
        <v>20</v>
      </c>
      <c r="B30" s="2">
        <v>11</v>
      </c>
      <c r="C30" s="2">
        <f t="shared" si="3"/>
        <v>36</v>
      </c>
      <c r="D30" s="4">
        <v>1</v>
      </c>
      <c r="E30" s="4"/>
      <c r="G30" s="1">
        <v>20</v>
      </c>
      <c r="H30" s="2">
        <v>11</v>
      </c>
      <c r="I30" s="2">
        <f t="shared" si="4"/>
        <v>36</v>
      </c>
      <c r="J30" s="4">
        <v>1</v>
      </c>
      <c r="K30" s="4"/>
    </row>
    <row r="31" spans="1:16" x14ac:dyDescent="0.25">
      <c r="C31" s="7" t="s">
        <v>15</v>
      </c>
      <c r="D31" s="9">
        <f>SUM(D21:D30)</f>
        <v>8</v>
      </c>
      <c r="E31" s="9">
        <f t="shared" ref="E31" si="5">SUM(E21:E30)</f>
        <v>2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11</v>
      </c>
      <c r="B36" s="2">
        <v>8</v>
      </c>
      <c r="C36" s="2">
        <f t="shared" ref="C36:C45" si="7">I21</f>
        <v>22</v>
      </c>
      <c r="D36" s="4">
        <v>1</v>
      </c>
      <c r="E36" s="4"/>
    </row>
    <row r="37" spans="1:5" x14ac:dyDescent="0.25">
      <c r="A37" s="1">
        <v>12</v>
      </c>
      <c r="B37" s="2">
        <v>8</v>
      </c>
      <c r="C37" s="2">
        <f t="shared" si="7"/>
        <v>47</v>
      </c>
      <c r="D37" s="4">
        <v>1</v>
      </c>
      <c r="E37" s="4"/>
    </row>
    <row r="38" spans="1:5" x14ac:dyDescent="0.25">
      <c r="A38" s="1">
        <v>13</v>
      </c>
      <c r="B38" s="2">
        <v>9</v>
      </c>
      <c r="C38" s="2">
        <f t="shared" si="7"/>
        <v>16</v>
      </c>
      <c r="D38" s="4">
        <v>1</v>
      </c>
      <c r="E38" s="4"/>
    </row>
    <row r="39" spans="1:5" x14ac:dyDescent="0.25">
      <c r="A39" s="1">
        <v>14</v>
      </c>
      <c r="B39" s="2">
        <v>9</v>
      </c>
      <c r="C39" s="2">
        <f t="shared" si="7"/>
        <v>36</v>
      </c>
      <c r="D39" s="4"/>
      <c r="E39" s="4">
        <v>1</v>
      </c>
    </row>
    <row r="40" spans="1:5" x14ac:dyDescent="0.25">
      <c r="A40" s="1">
        <v>15</v>
      </c>
      <c r="B40" s="2">
        <v>9</v>
      </c>
      <c r="C40" s="2">
        <f t="shared" si="7"/>
        <v>58</v>
      </c>
      <c r="D40" s="4">
        <v>1</v>
      </c>
      <c r="E40" s="4"/>
    </row>
    <row r="41" spans="1:5" x14ac:dyDescent="0.25">
      <c r="A41" s="1">
        <v>16</v>
      </c>
      <c r="B41" s="2">
        <v>10</v>
      </c>
      <c r="C41" s="2">
        <f t="shared" si="7"/>
        <v>11</v>
      </c>
      <c r="D41" s="4">
        <v>1</v>
      </c>
      <c r="E41" s="4"/>
    </row>
    <row r="42" spans="1:5" x14ac:dyDescent="0.25">
      <c r="A42" s="1">
        <v>17</v>
      </c>
      <c r="B42" s="2">
        <v>10</v>
      </c>
      <c r="C42" s="2">
        <f t="shared" si="7"/>
        <v>36</v>
      </c>
      <c r="D42" s="4">
        <v>1</v>
      </c>
      <c r="E42" s="4"/>
    </row>
    <row r="43" spans="1:5" x14ac:dyDescent="0.25">
      <c r="A43" s="1">
        <v>18</v>
      </c>
      <c r="B43" s="2">
        <v>10</v>
      </c>
      <c r="C43" s="2">
        <f t="shared" si="7"/>
        <v>50</v>
      </c>
      <c r="D43" s="4">
        <v>1</v>
      </c>
      <c r="E43" s="4"/>
    </row>
    <row r="44" spans="1:5" x14ac:dyDescent="0.25">
      <c r="A44" s="1">
        <v>19</v>
      </c>
      <c r="B44" s="2">
        <v>11</v>
      </c>
      <c r="C44" s="2">
        <f t="shared" si="7"/>
        <v>17</v>
      </c>
      <c r="D44" s="4">
        <v>1</v>
      </c>
      <c r="E44" s="4"/>
    </row>
    <row r="45" spans="1:5" x14ac:dyDescent="0.25">
      <c r="A45" s="1">
        <v>20</v>
      </c>
      <c r="B45" s="2">
        <v>11</v>
      </c>
      <c r="C45" s="2">
        <f t="shared" si="7"/>
        <v>36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D3:E3"/>
    <mergeCell ref="J3:K3"/>
    <mergeCell ref="D4:E4"/>
    <mergeCell ref="J4:K4"/>
    <mergeCell ref="B1:F1"/>
    <mergeCell ref="D18:E18"/>
    <mergeCell ref="J18:K18"/>
    <mergeCell ref="D33:E33"/>
    <mergeCell ref="D34:E34"/>
    <mergeCell ref="D19:E19"/>
    <mergeCell ref="J19:K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1471-EE2B-42CD-9F46-6FF6077014F6}">
  <dimension ref="A1:P46"/>
  <sheetViews>
    <sheetView zoomScale="85" zoomScaleNormal="85" workbookViewId="0"/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3</v>
      </c>
      <c r="D4" s="24" t="s">
        <v>3</v>
      </c>
      <c r="E4" s="24"/>
      <c r="H4" s="3" t="s">
        <v>0</v>
      </c>
      <c r="I4" s="4">
        <v>3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21</v>
      </c>
      <c r="B6" s="2">
        <v>8</v>
      </c>
      <c r="C6" s="2">
        <v>25</v>
      </c>
      <c r="D6" s="4">
        <v>1</v>
      </c>
      <c r="E6" s="4"/>
      <c r="G6" s="1">
        <v>21</v>
      </c>
      <c r="H6" s="2">
        <v>8</v>
      </c>
      <c r="I6" s="2">
        <f t="shared" ref="I6:I15" si="0">C6</f>
        <v>25</v>
      </c>
      <c r="J6" s="4"/>
      <c r="K6" s="4">
        <v>1</v>
      </c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22</v>
      </c>
      <c r="B7" s="2">
        <v>8</v>
      </c>
      <c r="C7" s="2">
        <v>42</v>
      </c>
      <c r="D7" s="4">
        <v>1</v>
      </c>
      <c r="E7" s="4"/>
      <c r="G7" s="1">
        <v>22</v>
      </c>
      <c r="H7" s="2">
        <v>8</v>
      </c>
      <c r="I7" s="2">
        <f t="shared" si="0"/>
        <v>42</v>
      </c>
      <c r="J7" s="4">
        <v>1</v>
      </c>
      <c r="K7" s="4"/>
      <c r="M7" s="1"/>
    </row>
    <row r="8" spans="1:16" x14ac:dyDescent="0.25">
      <c r="A8" s="1">
        <v>23</v>
      </c>
      <c r="B8" s="2">
        <v>9</v>
      </c>
      <c r="C8" s="2">
        <v>4</v>
      </c>
      <c r="D8" s="4">
        <v>1</v>
      </c>
      <c r="E8" s="4"/>
      <c r="G8" s="1">
        <v>23</v>
      </c>
      <c r="H8" s="2">
        <v>9</v>
      </c>
      <c r="I8" s="2">
        <f t="shared" si="0"/>
        <v>4</v>
      </c>
      <c r="J8" s="4">
        <v>1</v>
      </c>
      <c r="K8" s="4"/>
      <c r="M8" s="1"/>
    </row>
    <row r="9" spans="1:16" x14ac:dyDescent="0.25">
      <c r="A9" s="1">
        <v>24</v>
      </c>
      <c r="B9" s="2">
        <v>9</v>
      </c>
      <c r="C9" s="2">
        <v>20</v>
      </c>
      <c r="D9" s="4">
        <v>1</v>
      </c>
      <c r="E9" s="4"/>
      <c r="G9" s="1">
        <v>24</v>
      </c>
      <c r="H9" s="2">
        <v>9</v>
      </c>
      <c r="I9" s="2">
        <f t="shared" si="0"/>
        <v>20</v>
      </c>
      <c r="J9" s="4">
        <v>1</v>
      </c>
      <c r="K9" s="4"/>
      <c r="M9" s="1"/>
    </row>
    <row r="10" spans="1:16" x14ac:dyDescent="0.25">
      <c r="A10" s="1">
        <v>25</v>
      </c>
      <c r="B10" s="2">
        <v>9</v>
      </c>
      <c r="C10" s="2">
        <v>55</v>
      </c>
      <c r="D10" s="4"/>
      <c r="E10" s="4">
        <v>1</v>
      </c>
      <c r="G10" s="1">
        <v>25</v>
      </c>
      <c r="H10" s="2">
        <v>9</v>
      </c>
      <c r="I10" s="2">
        <f t="shared" si="0"/>
        <v>55</v>
      </c>
      <c r="J10" s="4">
        <v>1</v>
      </c>
      <c r="K10" s="4"/>
      <c r="M10" s="1"/>
    </row>
    <row r="11" spans="1:16" x14ac:dyDescent="0.25">
      <c r="A11" s="1">
        <v>26</v>
      </c>
      <c r="B11" s="2">
        <v>10</v>
      </c>
      <c r="C11" s="2">
        <v>12</v>
      </c>
      <c r="D11" s="4">
        <v>1</v>
      </c>
      <c r="E11" s="4"/>
      <c r="G11" s="1">
        <v>26</v>
      </c>
      <c r="H11" s="2">
        <v>10</v>
      </c>
      <c r="I11" s="2">
        <f t="shared" si="0"/>
        <v>12</v>
      </c>
      <c r="J11" s="4">
        <v>1</v>
      </c>
      <c r="K11" s="4"/>
      <c r="M11" s="1"/>
    </row>
    <row r="12" spans="1:16" x14ac:dyDescent="0.25">
      <c r="A12" s="1">
        <v>27</v>
      </c>
      <c r="B12" s="2">
        <v>10</v>
      </c>
      <c r="C12" s="2">
        <v>22</v>
      </c>
      <c r="D12" s="4">
        <v>1</v>
      </c>
      <c r="E12" s="4"/>
      <c r="G12" s="1">
        <v>27</v>
      </c>
      <c r="H12" s="2">
        <v>10</v>
      </c>
      <c r="I12" s="2">
        <f t="shared" si="0"/>
        <v>22</v>
      </c>
      <c r="J12" s="4"/>
      <c r="K12" s="4">
        <v>1</v>
      </c>
      <c r="M12" s="1"/>
    </row>
    <row r="13" spans="1:16" x14ac:dyDescent="0.25">
      <c r="A13" s="1">
        <v>28</v>
      </c>
      <c r="B13" s="2">
        <v>10</v>
      </c>
      <c r="C13" s="2">
        <v>41</v>
      </c>
      <c r="D13" s="4">
        <v>1</v>
      </c>
      <c r="E13" s="4"/>
      <c r="G13" s="1">
        <v>28</v>
      </c>
      <c r="H13" s="2">
        <v>10</v>
      </c>
      <c r="I13" s="2">
        <f t="shared" si="0"/>
        <v>41</v>
      </c>
      <c r="J13" s="4">
        <v>1</v>
      </c>
      <c r="K13" s="4"/>
      <c r="M13" s="1"/>
    </row>
    <row r="14" spans="1:16" x14ac:dyDescent="0.25">
      <c r="A14" s="1">
        <v>29</v>
      </c>
      <c r="B14" s="2">
        <v>11</v>
      </c>
      <c r="C14" s="2">
        <v>9</v>
      </c>
      <c r="D14" s="4">
        <v>1</v>
      </c>
      <c r="E14" s="4"/>
      <c r="G14" s="1">
        <v>29</v>
      </c>
      <c r="H14" s="2">
        <v>11</v>
      </c>
      <c r="I14" s="2">
        <f t="shared" si="0"/>
        <v>9</v>
      </c>
      <c r="J14" s="4">
        <v>1</v>
      </c>
      <c r="K14" s="4"/>
      <c r="M14" s="1"/>
    </row>
    <row r="15" spans="1:16" x14ac:dyDescent="0.25">
      <c r="A15" s="1">
        <v>30</v>
      </c>
      <c r="B15" s="2">
        <v>11</v>
      </c>
      <c r="C15" s="2">
        <v>39</v>
      </c>
      <c r="D15" s="4">
        <v>1</v>
      </c>
      <c r="E15" s="4"/>
      <c r="G15" s="1">
        <v>30</v>
      </c>
      <c r="H15" s="2">
        <v>11</v>
      </c>
      <c r="I15" s="2">
        <f t="shared" si="0"/>
        <v>39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0.9</v>
      </c>
      <c r="O16" s="12">
        <f>SUM(J21:J30)/10</f>
        <v>0.8</v>
      </c>
      <c r="P16" s="12">
        <f>(SUM(D21:D30)+SUM(J21:J30))/20</f>
        <v>0.85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0.2</v>
      </c>
      <c r="P17" s="12">
        <f>(SUM(E21:E30)+SUM(K21:K30))/20</f>
        <v>0.15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3</v>
      </c>
      <c r="D19" s="24" t="s">
        <v>3</v>
      </c>
      <c r="E19" s="24"/>
      <c r="H19" s="3" t="s">
        <v>0</v>
      </c>
      <c r="I19" s="4">
        <v>3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21</v>
      </c>
      <c r="B21" s="2">
        <v>8</v>
      </c>
      <c r="C21" s="2">
        <f t="shared" ref="C21:C30" si="3">I6</f>
        <v>25</v>
      </c>
      <c r="D21" s="4">
        <v>1</v>
      </c>
      <c r="E21" s="4"/>
      <c r="G21" s="1">
        <v>21</v>
      </c>
      <c r="H21" s="2">
        <v>8</v>
      </c>
      <c r="I21" s="2">
        <f t="shared" ref="I21:I30" si="4">I6</f>
        <v>25</v>
      </c>
      <c r="J21" s="4">
        <v>1</v>
      </c>
      <c r="K21" s="4"/>
    </row>
    <row r="22" spans="1:16" x14ac:dyDescent="0.25">
      <c r="A22" s="1">
        <v>22</v>
      </c>
      <c r="B22" s="2">
        <v>8</v>
      </c>
      <c r="C22" s="2">
        <f t="shared" si="3"/>
        <v>42</v>
      </c>
      <c r="D22" s="4">
        <v>1</v>
      </c>
      <c r="E22" s="4"/>
      <c r="G22" s="1">
        <v>22</v>
      </c>
      <c r="H22" s="2">
        <v>8</v>
      </c>
      <c r="I22" s="2">
        <f t="shared" si="4"/>
        <v>42</v>
      </c>
      <c r="J22" s="4">
        <v>1</v>
      </c>
      <c r="K22" s="4"/>
    </row>
    <row r="23" spans="1:16" x14ac:dyDescent="0.25">
      <c r="A23" s="1">
        <v>23</v>
      </c>
      <c r="B23" s="2">
        <v>9</v>
      </c>
      <c r="C23" s="2">
        <f t="shared" si="3"/>
        <v>4</v>
      </c>
      <c r="D23" s="4">
        <v>1</v>
      </c>
      <c r="E23" s="4"/>
      <c r="G23" s="1">
        <v>23</v>
      </c>
      <c r="H23" s="2">
        <v>9</v>
      </c>
      <c r="I23" s="2">
        <f t="shared" si="4"/>
        <v>4</v>
      </c>
      <c r="J23" s="4">
        <v>1</v>
      </c>
      <c r="K23" s="4"/>
    </row>
    <row r="24" spans="1:16" x14ac:dyDescent="0.25">
      <c r="A24" s="1">
        <v>24</v>
      </c>
      <c r="B24" s="2">
        <v>9</v>
      </c>
      <c r="C24" s="2">
        <f t="shared" si="3"/>
        <v>20</v>
      </c>
      <c r="D24" s="4">
        <v>1</v>
      </c>
      <c r="E24" s="4"/>
      <c r="G24" s="1">
        <v>24</v>
      </c>
      <c r="H24" s="2">
        <v>9</v>
      </c>
      <c r="I24" s="2">
        <f t="shared" si="4"/>
        <v>20</v>
      </c>
      <c r="J24" s="4"/>
      <c r="K24" s="4">
        <v>1</v>
      </c>
    </row>
    <row r="25" spans="1:16" x14ac:dyDescent="0.25">
      <c r="A25" s="1">
        <v>25</v>
      </c>
      <c r="B25" s="2">
        <v>9</v>
      </c>
      <c r="C25" s="2">
        <f t="shared" si="3"/>
        <v>55</v>
      </c>
      <c r="D25" s="4">
        <v>1</v>
      </c>
      <c r="E25" s="4"/>
      <c r="G25" s="1">
        <v>25</v>
      </c>
      <c r="H25" s="2">
        <v>9</v>
      </c>
      <c r="I25" s="2">
        <f t="shared" si="4"/>
        <v>55</v>
      </c>
      <c r="J25" s="4">
        <v>1</v>
      </c>
      <c r="K25" s="4"/>
    </row>
    <row r="26" spans="1:16" x14ac:dyDescent="0.25">
      <c r="A26" s="1">
        <v>26</v>
      </c>
      <c r="B26" s="2">
        <v>10</v>
      </c>
      <c r="C26" s="2">
        <f t="shared" si="3"/>
        <v>12</v>
      </c>
      <c r="D26" s="4">
        <v>1</v>
      </c>
      <c r="E26" s="4"/>
      <c r="G26" s="1">
        <v>26</v>
      </c>
      <c r="H26" s="2">
        <v>10</v>
      </c>
      <c r="I26" s="2">
        <f t="shared" si="4"/>
        <v>12</v>
      </c>
      <c r="J26" s="4"/>
      <c r="K26" s="4">
        <v>1</v>
      </c>
      <c r="M26" s="10" t="s">
        <v>29</v>
      </c>
      <c r="N26" s="11" t="s">
        <v>26</v>
      </c>
    </row>
    <row r="27" spans="1:16" x14ac:dyDescent="0.25">
      <c r="A27" s="1">
        <v>27</v>
      </c>
      <c r="B27" s="2">
        <v>10</v>
      </c>
      <c r="C27" s="2">
        <f t="shared" si="3"/>
        <v>22</v>
      </c>
      <c r="D27" s="4">
        <v>1</v>
      </c>
      <c r="E27" s="4"/>
      <c r="G27" s="1">
        <v>27</v>
      </c>
      <c r="H27" s="2">
        <v>10</v>
      </c>
      <c r="I27" s="2">
        <f t="shared" si="4"/>
        <v>22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28</v>
      </c>
      <c r="B28" s="2">
        <v>10</v>
      </c>
      <c r="C28" s="2">
        <f t="shared" si="3"/>
        <v>41</v>
      </c>
      <c r="D28" s="4"/>
      <c r="E28" s="4">
        <v>1</v>
      </c>
      <c r="G28" s="1">
        <v>28</v>
      </c>
      <c r="H28" s="2">
        <v>10</v>
      </c>
      <c r="I28" s="2">
        <f t="shared" si="4"/>
        <v>41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29</v>
      </c>
      <c r="B29" s="2">
        <v>11</v>
      </c>
      <c r="C29" s="2">
        <f t="shared" si="3"/>
        <v>9</v>
      </c>
      <c r="D29" s="4">
        <v>1</v>
      </c>
      <c r="E29" s="4"/>
      <c r="G29" s="1">
        <v>29</v>
      </c>
      <c r="H29" s="2">
        <v>11</v>
      </c>
      <c r="I29" s="2">
        <f t="shared" si="4"/>
        <v>9</v>
      </c>
      <c r="J29" s="4">
        <v>1</v>
      </c>
      <c r="K29" s="4"/>
    </row>
    <row r="30" spans="1:16" x14ac:dyDescent="0.25">
      <c r="A30" s="1">
        <v>30</v>
      </c>
      <c r="B30" s="2">
        <v>11</v>
      </c>
      <c r="C30" s="2">
        <f t="shared" si="3"/>
        <v>39</v>
      </c>
      <c r="D30" s="4">
        <v>1</v>
      </c>
      <c r="E30" s="4"/>
      <c r="G30" s="1">
        <v>30</v>
      </c>
      <c r="H30" s="2">
        <v>11</v>
      </c>
      <c r="I30" s="2">
        <f t="shared" si="4"/>
        <v>39</v>
      </c>
      <c r="J30" s="4">
        <v>1</v>
      </c>
      <c r="K30" s="4"/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21</v>
      </c>
      <c r="B36" s="2">
        <v>8</v>
      </c>
      <c r="C36" s="2">
        <f t="shared" ref="C36:C45" si="7">I21</f>
        <v>25</v>
      </c>
      <c r="D36" s="4">
        <v>1</v>
      </c>
      <c r="E36" s="4"/>
    </row>
    <row r="37" spans="1:5" x14ac:dyDescent="0.25">
      <c r="A37" s="1">
        <v>22</v>
      </c>
      <c r="B37" s="2">
        <v>8</v>
      </c>
      <c r="C37" s="2">
        <f t="shared" si="7"/>
        <v>42</v>
      </c>
      <c r="D37" s="4">
        <v>1</v>
      </c>
      <c r="E37" s="4"/>
    </row>
    <row r="38" spans="1:5" x14ac:dyDescent="0.25">
      <c r="A38" s="1">
        <v>23</v>
      </c>
      <c r="B38" s="2">
        <v>9</v>
      </c>
      <c r="C38" s="2">
        <f t="shared" si="7"/>
        <v>4</v>
      </c>
      <c r="D38" s="4">
        <v>1</v>
      </c>
      <c r="E38" s="4"/>
    </row>
    <row r="39" spans="1:5" x14ac:dyDescent="0.25">
      <c r="A39" s="1">
        <v>24</v>
      </c>
      <c r="B39" s="2">
        <v>9</v>
      </c>
      <c r="C39" s="2">
        <f t="shared" si="7"/>
        <v>20</v>
      </c>
      <c r="D39" s="4"/>
      <c r="E39" s="4">
        <v>1</v>
      </c>
    </row>
    <row r="40" spans="1:5" x14ac:dyDescent="0.25">
      <c r="A40" s="1">
        <v>25</v>
      </c>
      <c r="B40" s="2">
        <v>9</v>
      </c>
      <c r="C40" s="2">
        <f t="shared" si="7"/>
        <v>55</v>
      </c>
      <c r="D40" s="4">
        <v>1</v>
      </c>
      <c r="E40" s="4"/>
    </row>
    <row r="41" spans="1:5" x14ac:dyDescent="0.25">
      <c r="A41" s="1">
        <v>26</v>
      </c>
      <c r="B41" s="2">
        <v>10</v>
      </c>
      <c r="C41" s="2">
        <f t="shared" si="7"/>
        <v>12</v>
      </c>
      <c r="D41" s="4">
        <v>1</v>
      </c>
      <c r="E41" s="4"/>
    </row>
    <row r="42" spans="1:5" x14ac:dyDescent="0.25">
      <c r="A42" s="1">
        <v>27</v>
      </c>
      <c r="B42" s="2">
        <v>10</v>
      </c>
      <c r="C42" s="2">
        <f t="shared" si="7"/>
        <v>22</v>
      </c>
      <c r="D42" s="4">
        <v>1</v>
      </c>
      <c r="E42" s="4"/>
    </row>
    <row r="43" spans="1:5" x14ac:dyDescent="0.25">
      <c r="A43" s="1">
        <v>28</v>
      </c>
      <c r="B43" s="2">
        <v>10</v>
      </c>
      <c r="C43" s="2">
        <f t="shared" si="7"/>
        <v>41</v>
      </c>
      <c r="D43" s="4">
        <v>1</v>
      </c>
      <c r="E43" s="4"/>
    </row>
    <row r="44" spans="1:5" x14ac:dyDescent="0.25">
      <c r="A44" s="1">
        <v>29</v>
      </c>
      <c r="B44" s="2">
        <v>11</v>
      </c>
      <c r="C44" s="2">
        <f t="shared" si="7"/>
        <v>9</v>
      </c>
      <c r="D44" s="4">
        <v>1</v>
      </c>
      <c r="E44" s="4"/>
    </row>
    <row r="45" spans="1:5" x14ac:dyDescent="0.25">
      <c r="A45" s="1">
        <v>30</v>
      </c>
      <c r="B45" s="2">
        <v>11</v>
      </c>
      <c r="C45" s="2">
        <f t="shared" si="7"/>
        <v>39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D3:E3"/>
    <mergeCell ref="J3:K3"/>
    <mergeCell ref="D4:E4"/>
    <mergeCell ref="J4:K4"/>
    <mergeCell ref="B1:F1"/>
    <mergeCell ref="D18:E18"/>
    <mergeCell ref="J18:K18"/>
    <mergeCell ref="D33:E33"/>
    <mergeCell ref="D34:E34"/>
    <mergeCell ref="D19:E19"/>
    <mergeCell ref="J19:K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218-4AFD-483A-924C-D3D5FA9C4645}">
  <dimension ref="A1:P46"/>
  <sheetViews>
    <sheetView zoomScale="85" zoomScaleNormal="85" workbookViewId="0">
      <selection activeCell="F9" sqref="F9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4</v>
      </c>
      <c r="D4" s="24" t="s">
        <v>3</v>
      </c>
      <c r="E4" s="24"/>
      <c r="H4" s="3" t="s">
        <v>0</v>
      </c>
      <c r="I4" s="4">
        <v>4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31</v>
      </c>
      <c r="B6" s="2">
        <v>8</v>
      </c>
      <c r="C6" s="2">
        <v>37</v>
      </c>
      <c r="D6" s="4">
        <v>1</v>
      </c>
      <c r="E6" s="4"/>
      <c r="G6" s="1">
        <v>31</v>
      </c>
      <c r="H6" s="2">
        <v>8</v>
      </c>
      <c r="I6" s="2">
        <f t="shared" ref="I6:I15" si="0">C6</f>
        <v>37</v>
      </c>
      <c r="J6" s="4">
        <v>1</v>
      </c>
      <c r="K6" s="4"/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32</v>
      </c>
      <c r="B7" s="2">
        <v>8</v>
      </c>
      <c r="C7" s="2">
        <v>54</v>
      </c>
      <c r="D7" s="4">
        <v>1</v>
      </c>
      <c r="E7" s="4"/>
      <c r="G7" s="1">
        <v>32</v>
      </c>
      <c r="H7" s="2">
        <v>8</v>
      </c>
      <c r="I7" s="2">
        <f t="shared" si="0"/>
        <v>54</v>
      </c>
      <c r="J7" s="4">
        <v>1</v>
      </c>
      <c r="K7" s="4"/>
      <c r="M7" s="1"/>
    </row>
    <row r="8" spans="1:16" x14ac:dyDescent="0.25">
      <c r="A8" s="1">
        <v>33</v>
      </c>
      <c r="B8" s="2">
        <v>9</v>
      </c>
      <c r="C8" s="2">
        <v>2</v>
      </c>
      <c r="D8" s="4">
        <v>1</v>
      </c>
      <c r="E8" s="4"/>
      <c r="G8" s="1">
        <v>33</v>
      </c>
      <c r="H8" s="2">
        <v>9</v>
      </c>
      <c r="I8" s="2">
        <f t="shared" si="0"/>
        <v>2</v>
      </c>
      <c r="J8" s="4">
        <v>1</v>
      </c>
      <c r="K8" s="4"/>
      <c r="M8" s="1"/>
    </row>
    <row r="9" spans="1:16" x14ac:dyDescent="0.25">
      <c r="A9" s="1">
        <v>34</v>
      </c>
      <c r="B9" s="2">
        <v>9</v>
      </c>
      <c r="C9" s="2">
        <v>25</v>
      </c>
      <c r="D9" s="4">
        <v>1</v>
      </c>
      <c r="E9" s="4"/>
      <c r="G9" s="1">
        <v>34</v>
      </c>
      <c r="H9" s="2">
        <v>9</v>
      </c>
      <c r="I9" s="2">
        <f t="shared" si="0"/>
        <v>25</v>
      </c>
      <c r="J9" s="4">
        <v>1</v>
      </c>
      <c r="K9" s="4"/>
      <c r="M9" s="1"/>
    </row>
    <row r="10" spans="1:16" x14ac:dyDescent="0.25">
      <c r="A10" s="1">
        <v>35</v>
      </c>
      <c r="B10" s="2">
        <v>9</v>
      </c>
      <c r="C10" s="2">
        <v>52</v>
      </c>
      <c r="D10" s="4">
        <v>1</v>
      </c>
      <c r="E10" s="4"/>
      <c r="G10" s="1">
        <v>35</v>
      </c>
      <c r="H10" s="2">
        <v>9</v>
      </c>
      <c r="I10" s="2">
        <f t="shared" si="0"/>
        <v>52</v>
      </c>
      <c r="J10" s="4">
        <v>1</v>
      </c>
      <c r="K10" s="4"/>
      <c r="M10" s="1"/>
    </row>
    <row r="11" spans="1:16" x14ac:dyDescent="0.25">
      <c r="A11" s="1">
        <v>36</v>
      </c>
      <c r="B11" s="2">
        <v>10</v>
      </c>
      <c r="C11" s="2">
        <v>2</v>
      </c>
      <c r="D11" s="4"/>
      <c r="E11" s="4">
        <v>1</v>
      </c>
      <c r="G11" s="1">
        <v>36</v>
      </c>
      <c r="H11" s="2">
        <v>10</v>
      </c>
      <c r="I11" s="2">
        <f t="shared" si="0"/>
        <v>2</v>
      </c>
      <c r="J11" s="4">
        <v>1</v>
      </c>
      <c r="K11" s="4"/>
      <c r="M11" s="1"/>
    </row>
    <row r="12" spans="1:16" x14ac:dyDescent="0.25">
      <c r="A12" s="1">
        <v>37</v>
      </c>
      <c r="B12" s="2">
        <v>10</v>
      </c>
      <c r="C12" s="2">
        <v>34</v>
      </c>
      <c r="D12" s="4">
        <v>1</v>
      </c>
      <c r="E12" s="4"/>
      <c r="G12" s="1">
        <v>37</v>
      </c>
      <c r="H12" s="2">
        <v>10</v>
      </c>
      <c r="I12" s="2">
        <f t="shared" si="0"/>
        <v>34</v>
      </c>
      <c r="J12" s="4"/>
      <c r="K12" s="4">
        <v>1</v>
      </c>
      <c r="M12" s="1"/>
    </row>
    <row r="13" spans="1:16" x14ac:dyDescent="0.25">
      <c r="A13" s="1">
        <v>38</v>
      </c>
      <c r="B13" s="2">
        <v>10</v>
      </c>
      <c r="C13" s="2">
        <v>44</v>
      </c>
      <c r="D13" s="4">
        <v>1</v>
      </c>
      <c r="E13" s="4"/>
      <c r="G13" s="1">
        <v>38</v>
      </c>
      <c r="H13" s="2">
        <v>10</v>
      </c>
      <c r="I13" s="2">
        <f t="shared" si="0"/>
        <v>44</v>
      </c>
      <c r="J13" s="4">
        <v>1</v>
      </c>
      <c r="K13" s="4"/>
      <c r="M13" s="1"/>
    </row>
    <row r="14" spans="1:16" x14ac:dyDescent="0.25">
      <c r="A14" s="1">
        <v>39</v>
      </c>
      <c r="B14" s="2">
        <v>11</v>
      </c>
      <c r="C14" s="2">
        <v>18</v>
      </c>
      <c r="D14" s="4">
        <v>1</v>
      </c>
      <c r="E14" s="4"/>
      <c r="G14" s="1">
        <v>39</v>
      </c>
      <c r="H14" s="2">
        <v>11</v>
      </c>
      <c r="I14" s="2">
        <f t="shared" si="0"/>
        <v>18</v>
      </c>
      <c r="J14" s="4">
        <v>1</v>
      </c>
      <c r="K14" s="4"/>
      <c r="M14" s="1"/>
    </row>
    <row r="15" spans="1:16" x14ac:dyDescent="0.25">
      <c r="A15" s="1">
        <v>40</v>
      </c>
      <c r="B15" s="2">
        <v>11</v>
      </c>
      <c r="C15" s="2">
        <v>29</v>
      </c>
      <c r="D15" s="4">
        <v>1</v>
      </c>
      <c r="E15" s="4"/>
      <c r="G15" s="1">
        <v>40</v>
      </c>
      <c r="H15" s="2">
        <v>11</v>
      </c>
      <c r="I15" s="2">
        <f t="shared" si="0"/>
        <v>29</v>
      </c>
      <c r="J15" s="4"/>
      <c r="K15" s="4">
        <v>1</v>
      </c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0.9</v>
      </c>
      <c r="O16" s="12">
        <f>SUM(J21:J30)/10</f>
        <v>0.9</v>
      </c>
      <c r="P16" s="12">
        <f>(SUM(D21:D30)+SUM(J21:J30))/20</f>
        <v>0.9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0.1</v>
      </c>
      <c r="P17" s="12">
        <f>(SUM(E21:E30)+SUM(K21:K30))/20</f>
        <v>0.1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4</v>
      </c>
      <c r="D19" s="24" t="s">
        <v>3</v>
      </c>
      <c r="E19" s="24"/>
      <c r="H19" s="3" t="s">
        <v>0</v>
      </c>
      <c r="I19" s="4">
        <v>4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31</v>
      </c>
      <c r="B21" s="2">
        <v>8</v>
      </c>
      <c r="C21" s="2">
        <f t="shared" ref="C21:C30" si="3">I6</f>
        <v>37</v>
      </c>
      <c r="D21" s="4">
        <v>1</v>
      </c>
      <c r="E21" s="4"/>
      <c r="G21" s="1">
        <v>31</v>
      </c>
      <c r="H21" s="2">
        <v>8</v>
      </c>
      <c r="I21" s="2">
        <f t="shared" ref="I21:I30" si="4">C21</f>
        <v>37</v>
      </c>
      <c r="J21" s="4">
        <v>1</v>
      </c>
      <c r="K21" s="4"/>
    </row>
    <row r="22" spans="1:16" x14ac:dyDescent="0.25">
      <c r="A22" s="1">
        <v>32</v>
      </c>
      <c r="B22" s="2">
        <v>8</v>
      </c>
      <c r="C22" s="2">
        <f t="shared" si="3"/>
        <v>54</v>
      </c>
      <c r="D22" s="4">
        <v>1</v>
      </c>
      <c r="E22" s="4"/>
      <c r="G22" s="1">
        <v>32</v>
      </c>
      <c r="H22" s="2">
        <v>8</v>
      </c>
      <c r="I22" s="2">
        <f t="shared" si="4"/>
        <v>54</v>
      </c>
      <c r="J22" s="4">
        <v>1</v>
      </c>
      <c r="K22" s="4"/>
    </row>
    <row r="23" spans="1:16" x14ac:dyDescent="0.25">
      <c r="A23" s="1">
        <v>33</v>
      </c>
      <c r="B23" s="2">
        <v>9</v>
      </c>
      <c r="C23" s="2">
        <f t="shared" si="3"/>
        <v>2</v>
      </c>
      <c r="D23" s="4">
        <v>1</v>
      </c>
      <c r="E23" s="4"/>
      <c r="G23" s="1">
        <v>33</v>
      </c>
      <c r="H23" s="2">
        <v>9</v>
      </c>
      <c r="I23" s="2">
        <f t="shared" si="4"/>
        <v>2</v>
      </c>
      <c r="J23" s="4">
        <v>1</v>
      </c>
      <c r="K23" s="4"/>
    </row>
    <row r="24" spans="1:16" x14ac:dyDescent="0.25">
      <c r="A24" s="1">
        <v>34</v>
      </c>
      <c r="B24" s="2">
        <v>9</v>
      </c>
      <c r="C24" s="2">
        <f t="shared" si="3"/>
        <v>25</v>
      </c>
      <c r="D24" s="4">
        <v>1</v>
      </c>
      <c r="E24" s="4"/>
      <c r="G24" s="1">
        <v>34</v>
      </c>
      <c r="H24" s="2">
        <v>9</v>
      </c>
      <c r="I24" s="2">
        <f t="shared" si="4"/>
        <v>25</v>
      </c>
      <c r="J24" s="4">
        <v>1</v>
      </c>
      <c r="K24" s="4"/>
    </row>
    <row r="25" spans="1:16" x14ac:dyDescent="0.25">
      <c r="A25" s="1">
        <v>35</v>
      </c>
      <c r="B25" s="2">
        <v>9</v>
      </c>
      <c r="C25" s="2">
        <f t="shared" si="3"/>
        <v>52</v>
      </c>
      <c r="D25" s="4">
        <v>1</v>
      </c>
      <c r="E25" s="4"/>
      <c r="G25" s="1">
        <v>35</v>
      </c>
      <c r="H25" s="2">
        <v>9</v>
      </c>
      <c r="I25" s="2">
        <f t="shared" si="4"/>
        <v>52</v>
      </c>
      <c r="J25" s="4">
        <v>1</v>
      </c>
      <c r="K25" s="4"/>
    </row>
    <row r="26" spans="1:16" x14ac:dyDescent="0.25">
      <c r="A26" s="1">
        <v>36</v>
      </c>
      <c r="B26" s="2">
        <v>10</v>
      </c>
      <c r="C26" s="2">
        <f t="shared" si="3"/>
        <v>2</v>
      </c>
      <c r="D26" s="4">
        <v>1</v>
      </c>
      <c r="E26" s="4"/>
      <c r="G26" s="1">
        <v>36</v>
      </c>
      <c r="H26" s="2">
        <v>10</v>
      </c>
      <c r="I26" s="2">
        <f t="shared" si="4"/>
        <v>2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37</v>
      </c>
      <c r="B27" s="2">
        <v>10</v>
      </c>
      <c r="C27" s="2">
        <f t="shared" si="3"/>
        <v>34</v>
      </c>
      <c r="D27" s="4">
        <v>1</v>
      </c>
      <c r="E27" s="4"/>
      <c r="G27" s="1">
        <v>37</v>
      </c>
      <c r="H27" s="2">
        <v>10</v>
      </c>
      <c r="I27" s="2">
        <f t="shared" si="4"/>
        <v>34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38</v>
      </c>
      <c r="B28" s="2">
        <v>10</v>
      </c>
      <c r="C28" s="2">
        <f t="shared" si="3"/>
        <v>44</v>
      </c>
      <c r="D28" s="4">
        <v>1</v>
      </c>
      <c r="E28" s="4"/>
      <c r="G28" s="1">
        <v>38</v>
      </c>
      <c r="H28" s="2">
        <v>10</v>
      </c>
      <c r="I28" s="2">
        <f t="shared" si="4"/>
        <v>44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39</v>
      </c>
      <c r="B29" s="2">
        <v>11</v>
      </c>
      <c r="C29" s="2">
        <f t="shared" si="3"/>
        <v>18</v>
      </c>
      <c r="D29" s="4">
        <v>1</v>
      </c>
      <c r="E29" s="4"/>
      <c r="G29" s="1">
        <v>39</v>
      </c>
      <c r="H29" s="2">
        <v>11</v>
      </c>
      <c r="I29" s="2">
        <f t="shared" si="4"/>
        <v>18</v>
      </c>
      <c r="J29" s="4">
        <v>1</v>
      </c>
      <c r="K29" s="4"/>
    </row>
    <row r="30" spans="1:16" x14ac:dyDescent="0.25">
      <c r="A30" s="1">
        <v>40</v>
      </c>
      <c r="B30" s="2">
        <v>11</v>
      </c>
      <c r="C30" s="2">
        <f t="shared" si="3"/>
        <v>29</v>
      </c>
      <c r="D30" s="4"/>
      <c r="E30" s="4">
        <v>1</v>
      </c>
      <c r="G30" s="1">
        <v>40</v>
      </c>
      <c r="H30" s="2">
        <v>11</v>
      </c>
      <c r="I30" s="2">
        <f t="shared" si="4"/>
        <v>29</v>
      </c>
      <c r="J30" s="4"/>
      <c r="K30" s="4">
        <v>1</v>
      </c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31</v>
      </c>
      <c r="B36" s="2">
        <v>8</v>
      </c>
      <c r="C36" s="2">
        <f t="shared" ref="C36:C45" si="7">I21</f>
        <v>37</v>
      </c>
      <c r="D36" s="4"/>
      <c r="E36" s="4">
        <v>1</v>
      </c>
    </row>
    <row r="37" spans="1:5" x14ac:dyDescent="0.25">
      <c r="A37" s="1">
        <v>32</v>
      </c>
      <c r="B37" s="2">
        <v>8</v>
      </c>
      <c r="C37" s="2">
        <f t="shared" si="7"/>
        <v>54</v>
      </c>
      <c r="D37" s="4">
        <v>1</v>
      </c>
      <c r="E37" s="4"/>
    </row>
    <row r="38" spans="1:5" x14ac:dyDescent="0.25">
      <c r="A38" s="1">
        <v>33</v>
      </c>
      <c r="B38" s="2">
        <v>9</v>
      </c>
      <c r="C38" s="2">
        <f t="shared" si="7"/>
        <v>2</v>
      </c>
      <c r="D38" s="4">
        <v>1</v>
      </c>
      <c r="E38" s="4"/>
    </row>
    <row r="39" spans="1:5" x14ac:dyDescent="0.25">
      <c r="A39" s="1">
        <v>34</v>
      </c>
      <c r="B39" s="2">
        <v>9</v>
      </c>
      <c r="C39" s="2">
        <f t="shared" si="7"/>
        <v>25</v>
      </c>
      <c r="D39" s="4">
        <v>1</v>
      </c>
      <c r="E39" s="4"/>
    </row>
    <row r="40" spans="1:5" x14ac:dyDescent="0.25">
      <c r="A40" s="1">
        <v>35</v>
      </c>
      <c r="B40" s="2">
        <v>9</v>
      </c>
      <c r="C40" s="2">
        <f t="shared" si="7"/>
        <v>52</v>
      </c>
      <c r="D40" s="4">
        <v>1</v>
      </c>
      <c r="E40" s="4"/>
    </row>
    <row r="41" spans="1:5" x14ac:dyDescent="0.25">
      <c r="A41" s="1">
        <v>36</v>
      </c>
      <c r="B41" s="2">
        <v>10</v>
      </c>
      <c r="C41" s="2">
        <f t="shared" si="7"/>
        <v>2</v>
      </c>
      <c r="D41" s="4">
        <v>1</v>
      </c>
      <c r="E41" s="4"/>
    </row>
    <row r="42" spans="1:5" x14ac:dyDescent="0.25">
      <c r="A42" s="1">
        <v>37</v>
      </c>
      <c r="B42" s="2">
        <v>10</v>
      </c>
      <c r="C42" s="2">
        <f t="shared" si="7"/>
        <v>34</v>
      </c>
      <c r="D42" s="4">
        <v>1</v>
      </c>
      <c r="E42" s="4"/>
    </row>
    <row r="43" spans="1:5" x14ac:dyDescent="0.25">
      <c r="A43" s="1">
        <v>38</v>
      </c>
      <c r="B43" s="2">
        <v>10</v>
      </c>
      <c r="C43" s="2">
        <f t="shared" si="7"/>
        <v>44</v>
      </c>
      <c r="D43" s="4">
        <v>1</v>
      </c>
      <c r="E43" s="4"/>
    </row>
    <row r="44" spans="1:5" x14ac:dyDescent="0.25">
      <c r="A44" s="1">
        <v>39</v>
      </c>
      <c r="B44" s="2">
        <v>11</v>
      </c>
      <c r="C44" s="2">
        <f t="shared" si="7"/>
        <v>18</v>
      </c>
      <c r="D44" s="4">
        <v>1</v>
      </c>
      <c r="E44" s="4"/>
    </row>
    <row r="45" spans="1:5" x14ac:dyDescent="0.25">
      <c r="A45" s="1">
        <v>40</v>
      </c>
      <c r="B45" s="2">
        <v>11</v>
      </c>
      <c r="C45" s="2">
        <f t="shared" si="7"/>
        <v>29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D3:E3"/>
    <mergeCell ref="J3:K3"/>
    <mergeCell ref="D4:E4"/>
    <mergeCell ref="J4:K4"/>
    <mergeCell ref="B1:F1"/>
    <mergeCell ref="D18:E18"/>
    <mergeCell ref="J18:K18"/>
    <mergeCell ref="D33:E33"/>
    <mergeCell ref="D34:E34"/>
    <mergeCell ref="D19:E19"/>
    <mergeCell ref="J19:K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A09F2-D26C-493E-8D42-AB0371E7DB28}">
  <dimension ref="A1:P46"/>
  <sheetViews>
    <sheetView zoomScale="85" zoomScaleNormal="85" workbookViewId="0">
      <selection activeCell="C10" sqref="C10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5</v>
      </c>
      <c r="D4" s="24" t="s">
        <v>3</v>
      </c>
      <c r="E4" s="24"/>
      <c r="H4" s="3" t="s">
        <v>0</v>
      </c>
      <c r="I4" s="4">
        <v>5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0.9</v>
      </c>
      <c r="P5" s="12">
        <f>(SUM(D6:D15)+SUM(J6:J15))/20</f>
        <v>0.9</v>
      </c>
    </row>
    <row r="6" spans="1:16" x14ac:dyDescent="0.25">
      <c r="A6" s="1">
        <v>41</v>
      </c>
      <c r="B6" s="2">
        <v>8</v>
      </c>
      <c r="C6" s="2">
        <v>24</v>
      </c>
      <c r="D6" s="4">
        <v>1</v>
      </c>
      <c r="E6" s="4"/>
      <c r="G6" s="1">
        <v>41</v>
      </c>
      <c r="H6" s="2">
        <v>8</v>
      </c>
      <c r="I6" s="2">
        <f t="shared" ref="I6:I15" si="0">C6</f>
        <v>24</v>
      </c>
      <c r="J6" s="4"/>
      <c r="K6" s="4">
        <v>1</v>
      </c>
      <c r="M6" s="2" t="s">
        <v>13</v>
      </c>
      <c r="N6" s="12">
        <f>SUM(E6:E15)/10</f>
        <v>0.1</v>
      </c>
      <c r="O6" s="12">
        <f>SUM(K6:K15)/10</f>
        <v>0.1</v>
      </c>
      <c r="P6" s="12">
        <f>(SUM(E6:E15)+SUM(K6:K15))/20</f>
        <v>0.1</v>
      </c>
    </row>
    <row r="7" spans="1:16" x14ac:dyDescent="0.25">
      <c r="A7" s="1">
        <v>42</v>
      </c>
      <c r="B7" s="2">
        <v>8</v>
      </c>
      <c r="C7" s="2">
        <v>56</v>
      </c>
      <c r="D7" s="4">
        <v>1</v>
      </c>
      <c r="E7" s="4"/>
      <c r="G7" s="1">
        <v>42</v>
      </c>
      <c r="H7" s="2">
        <v>8</v>
      </c>
      <c r="I7" s="2">
        <f t="shared" si="0"/>
        <v>56</v>
      </c>
      <c r="J7" s="4">
        <v>1</v>
      </c>
      <c r="K7" s="4"/>
      <c r="M7" s="1"/>
    </row>
    <row r="8" spans="1:16" x14ac:dyDescent="0.25">
      <c r="A8" s="1">
        <v>43</v>
      </c>
      <c r="B8" s="2">
        <v>9</v>
      </c>
      <c r="C8" s="2">
        <v>3</v>
      </c>
      <c r="D8" s="4">
        <v>1</v>
      </c>
      <c r="E8" s="4"/>
      <c r="G8" s="1">
        <v>43</v>
      </c>
      <c r="H8" s="2">
        <v>9</v>
      </c>
      <c r="I8" s="2">
        <f t="shared" si="0"/>
        <v>3</v>
      </c>
      <c r="J8" s="4">
        <v>1</v>
      </c>
      <c r="K8" s="4"/>
      <c r="M8" s="1"/>
    </row>
    <row r="9" spans="1:16" x14ac:dyDescent="0.25">
      <c r="A9" s="1">
        <v>44</v>
      </c>
      <c r="B9" s="2">
        <v>9</v>
      </c>
      <c r="C9" s="2">
        <v>30</v>
      </c>
      <c r="D9" s="4">
        <v>1</v>
      </c>
      <c r="E9" s="4"/>
      <c r="G9" s="1">
        <v>44</v>
      </c>
      <c r="H9" s="2">
        <v>9</v>
      </c>
      <c r="I9" s="2">
        <f t="shared" si="0"/>
        <v>30</v>
      </c>
      <c r="J9" s="4">
        <v>1</v>
      </c>
      <c r="K9" s="4"/>
      <c r="M9" s="1"/>
    </row>
    <row r="10" spans="1:16" x14ac:dyDescent="0.25">
      <c r="A10" s="1">
        <v>45</v>
      </c>
      <c r="B10" s="2">
        <v>9</v>
      </c>
      <c r="C10" s="2">
        <v>50</v>
      </c>
      <c r="D10" s="4">
        <v>1</v>
      </c>
      <c r="E10" s="4"/>
      <c r="G10" s="1">
        <v>45</v>
      </c>
      <c r="H10" s="2">
        <v>9</v>
      </c>
      <c r="I10" s="2">
        <f t="shared" si="0"/>
        <v>50</v>
      </c>
      <c r="J10" s="4">
        <v>1</v>
      </c>
      <c r="K10" s="4"/>
      <c r="M10" s="1"/>
    </row>
    <row r="11" spans="1:16" x14ac:dyDescent="0.25">
      <c r="A11" s="1">
        <v>46</v>
      </c>
      <c r="B11" s="2">
        <v>10</v>
      </c>
      <c r="C11" s="2">
        <v>4</v>
      </c>
      <c r="D11" s="4"/>
      <c r="E11" s="4">
        <v>1</v>
      </c>
      <c r="G11" s="1">
        <v>46</v>
      </c>
      <c r="H11" s="2">
        <v>10</v>
      </c>
      <c r="I11" s="2">
        <f t="shared" si="0"/>
        <v>4</v>
      </c>
      <c r="J11" s="4">
        <v>1</v>
      </c>
      <c r="K11" s="4"/>
      <c r="M11" s="1"/>
    </row>
    <row r="12" spans="1:16" x14ac:dyDescent="0.25">
      <c r="A12" s="1">
        <v>47</v>
      </c>
      <c r="B12" s="2">
        <v>10</v>
      </c>
      <c r="C12" s="2">
        <v>23</v>
      </c>
      <c r="D12" s="4">
        <v>1</v>
      </c>
      <c r="E12" s="4"/>
      <c r="G12" s="1">
        <v>47</v>
      </c>
      <c r="H12" s="2">
        <v>10</v>
      </c>
      <c r="I12" s="2">
        <f t="shared" si="0"/>
        <v>23</v>
      </c>
      <c r="J12" s="4">
        <v>1</v>
      </c>
      <c r="K12" s="4"/>
      <c r="M12" s="1"/>
    </row>
    <row r="13" spans="1:16" x14ac:dyDescent="0.25">
      <c r="A13" s="1">
        <v>48</v>
      </c>
      <c r="B13" s="2">
        <v>10</v>
      </c>
      <c r="C13" s="2">
        <v>58</v>
      </c>
      <c r="D13" s="4">
        <v>1</v>
      </c>
      <c r="E13" s="4"/>
      <c r="G13" s="1">
        <v>48</v>
      </c>
      <c r="H13" s="2">
        <v>10</v>
      </c>
      <c r="I13" s="2">
        <f t="shared" si="0"/>
        <v>58</v>
      </c>
      <c r="J13" s="4">
        <v>1</v>
      </c>
      <c r="K13" s="4"/>
      <c r="M13" s="1"/>
    </row>
    <row r="14" spans="1:16" x14ac:dyDescent="0.25">
      <c r="A14" s="1">
        <v>49</v>
      </c>
      <c r="B14" s="2">
        <v>11</v>
      </c>
      <c r="C14" s="2">
        <v>17</v>
      </c>
      <c r="D14" s="4">
        <v>1</v>
      </c>
      <c r="E14" s="4"/>
      <c r="G14" s="1">
        <v>49</v>
      </c>
      <c r="H14" s="2">
        <v>11</v>
      </c>
      <c r="I14" s="2">
        <f t="shared" si="0"/>
        <v>17</v>
      </c>
      <c r="J14" s="4">
        <v>1</v>
      </c>
      <c r="K14" s="4"/>
      <c r="M14" s="1"/>
    </row>
    <row r="15" spans="1:16" x14ac:dyDescent="0.25">
      <c r="A15" s="1">
        <v>50</v>
      </c>
      <c r="B15" s="2">
        <v>11</v>
      </c>
      <c r="C15" s="2">
        <v>38</v>
      </c>
      <c r="D15" s="4">
        <v>1</v>
      </c>
      <c r="E15" s="4"/>
      <c r="G15" s="1">
        <v>50</v>
      </c>
      <c r="H15" s="2">
        <v>11</v>
      </c>
      <c r="I15" s="2">
        <f t="shared" si="0"/>
        <v>38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 t="shared" ref="D16:E16" si="1">SUM(D6:D15)</f>
        <v>9</v>
      </c>
      <c r="E16" s="9">
        <f t="shared" si="1"/>
        <v>1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M16" s="2" t="s">
        <v>12</v>
      </c>
      <c r="N16" s="12">
        <f>SUM(D21:D30)/10</f>
        <v>0.9</v>
      </c>
      <c r="O16" s="12">
        <f>SUM(J21:J30)/10</f>
        <v>0.8</v>
      </c>
      <c r="P16" s="12">
        <f>(SUM(D21:D30)+SUM(J21:J30))/20</f>
        <v>0.85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0.2</v>
      </c>
      <c r="P17" s="12">
        <f>(SUM(E21:E30)+SUM(K21:K30))/20</f>
        <v>0.15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5</v>
      </c>
      <c r="D19" s="24" t="s">
        <v>3</v>
      </c>
      <c r="E19" s="24"/>
      <c r="H19" s="3" t="s">
        <v>0</v>
      </c>
      <c r="I19" s="4">
        <v>5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41</v>
      </c>
      <c r="B21" s="2">
        <v>8</v>
      </c>
      <c r="C21" s="2">
        <f t="shared" ref="C21:C30" si="3">I6</f>
        <v>24</v>
      </c>
      <c r="D21" s="4">
        <v>1</v>
      </c>
      <c r="E21" s="4"/>
      <c r="G21" s="1">
        <v>41</v>
      </c>
      <c r="H21" s="2">
        <v>8</v>
      </c>
      <c r="I21" s="2">
        <f t="shared" ref="I21:I30" si="4">I6</f>
        <v>24</v>
      </c>
      <c r="J21" s="4">
        <v>1</v>
      </c>
      <c r="K21" s="4"/>
    </row>
    <row r="22" spans="1:16" x14ac:dyDescent="0.25">
      <c r="A22" s="1">
        <v>42</v>
      </c>
      <c r="B22" s="2">
        <v>8</v>
      </c>
      <c r="C22" s="2">
        <f t="shared" si="3"/>
        <v>56</v>
      </c>
      <c r="D22" s="4">
        <v>1</v>
      </c>
      <c r="E22" s="4"/>
      <c r="G22" s="1">
        <v>42</v>
      </c>
      <c r="H22" s="2">
        <v>8</v>
      </c>
      <c r="I22" s="2">
        <f t="shared" si="4"/>
        <v>56</v>
      </c>
      <c r="J22" s="4">
        <v>1</v>
      </c>
      <c r="K22" s="4"/>
    </row>
    <row r="23" spans="1:16" x14ac:dyDescent="0.25">
      <c r="A23" s="1">
        <v>43</v>
      </c>
      <c r="B23" s="2">
        <v>9</v>
      </c>
      <c r="C23" s="2">
        <f t="shared" si="3"/>
        <v>3</v>
      </c>
      <c r="D23" s="4">
        <v>1</v>
      </c>
      <c r="E23" s="4"/>
      <c r="G23" s="1">
        <v>43</v>
      </c>
      <c r="H23" s="2">
        <v>9</v>
      </c>
      <c r="I23" s="2">
        <f t="shared" si="4"/>
        <v>3</v>
      </c>
      <c r="J23" s="4"/>
      <c r="K23" s="4">
        <v>1</v>
      </c>
    </row>
    <row r="24" spans="1:16" x14ac:dyDescent="0.25">
      <c r="A24" s="1">
        <v>44</v>
      </c>
      <c r="B24" s="2">
        <v>9</v>
      </c>
      <c r="C24" s="2">
        <f t="shared" si="3"/>
        <v>30</v>
      </c>
      <c r="D24" s="4">
        <v>1</v>
      </c>
      <c r="E24" s="4"/>
      <c r="G24" s="1">
        <v>44</v>
      </c>
      <c r="H24" s="2">
        <v>9</v>
      </c>
      <c r="I24" s="2">
        <f t="shared" si="4"/>
        <v>30</v>
      </c>
      <c r="J24" s="4">
        <v>1</v>
      </c>
      <c r="K24" s="4"/>
    </row>
    <row r="25" spans="1:16" x14ac:dyDescent="0.25">
      <c r="A25" s="1">
        <v>45</v>
      </c>
      <c r="B25" s="2">
        <v>9</v>
      </c>
      <c r="C25" s="2">
        <f t="shared" si="3"/>
        <v>50</v>
      </c>
      <c r="D25" s="4">
        <v>1</v>
      </c>
      <c r="E25" s="4"/>
      <c r="G25" s="1">
        <v>45</v>
      </c>
      <c r="H25" s="2">
        <v>9</v>
      </c>
      <c r="I25" s="2">
        <f t="shared" si="4"/>
        <v>50</v>
      </c>
      <c r="J25" s="4">
        <v>1</v>
      </c>
      <c r="K25" s="4"/>
    </row>
    <row r="26" spans="1:16" x14ac:dyDescent="0.25">
      <c r="A26" s="1">
        <v>46</v>
      </c>
      <c r="B26" s="2">
        <v>10</v>
      </c>
      <c r="C26" s="2">
        <f t="shared" si="3"/>
        <v>4</v>
      </c>
      <c r="D26" s="4">
        <v>1</v>
      </c>
      <c r="E26" s="4"/>
      <c r="G26" s="1">
        <v>46</v>
      </c>
      <c r="H26" s="2">
        <v>10</v>
      </c>
      <c r="I26" s="2">
        <f t="shared" si="4"/>
        <v>4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47</v>
      </c>
      <c r="B27" s="2">
        <v>10</v>
      </c>
      <c r="C27" s="2">
        <f t="shared" si="3"/>
        <v>23</v>
      </c>
      <c r="D27" s="4">
        <v>1</v>
      </c>
      <c r="E27" s="4"/>
      <c r="G27" s="1">
        <v>47</v>
      </c>
      <c r="H27" s="2">
        <v>10</v>
      </c>
      <c r="I27" s="2">
        <f t="shared" si="4"/>
        <v>23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48</v>
      </c>
      <c r="B28" s="2">
        <v>10</v>
      </c>
      <c r="C28" s="2">
        <f t="shared" si="3"/>
        <v>58</v>
      </c>
      <c r="D28" s="4"/>
      <c r="E28" s="4">
        <v>1</v>
      </c>
      <c r="G28" s="1">
        <v>48</v>
      </c>
      <c r="H28" s="2">
        <v>10</v>
      </c>
      <c r="I28" s="2">
        <f t="shared" si="4"/>
        <v>58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49</v>
      </c>
      <c r="B29" s="2">
        <v>11</v>
      </c>
      <c r="C29" s="2">
        <f t="shared" si="3"/>
        <v>17</v>
      </c>
      <c r="D29" s="4">
        <v>1</v>
      </c>
      <c r="E29" s="4"/>
      <c r="G29" s="1">
        <v>49</v>
      </c>
      <c r="H29" s="2">
        <v>11</v>
      </c>
      <c r="I29" s="2">
        <f t="shared" si="4"/>
        <v>17</v>
      </c>
      <c r="J29" s="4">
        <v>1</v>
      </c>
      <c r="K29" s="4"/>
    </row>
    <row r="30" spans="1:16" x14ac:dyDescent="0.25">
      <c r="A30" s="1">
        <v>50</v>
      </c>
      <c r="B30" s="2">
        <v>11</v>
      </c>
      <c r="C30" s="2">
        <f t="shared" si="3"/>
        <v>38</v>
      </c>
      <c r="D30" s="4">
        <v>1</v>
      </c>
      <c r="E30" s="4"/>
      <c r="G30" s="1">
        <v>50</v>
      </c>
      <c r="H30" s="2">
        <v>11</v>
      </c>
      <c r="I30" s="2">
        <f t="shared" si="4"/>
        <v>38</v>
      </c>
      <c r="J30" s="4"/>
      <c r="K30" s="4">
        <v>1</v>
      </c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41</v>
      </c>
      <c r="B36" s="2">
        <v>8</v>
      </c>
      <c r="C36" s="2">
        <f t="shared" ref="C36:C45" si="7">I21</f>
        <v>24</v>
      </c>
      <c r="D36" s="4">
        <v>1</v>
      </c>
      <c r="E36" s="4"/>
    </row>
    <row r="37" spans="1:5" x14ac:dyDescent="0.25">
      <c r="A37" s="1">
        <v>42</v>
      </c>
      <c r="B37" s="2">
        <v>8</v>
      </c>
      <c r="C37" s="2">
        <f t="shared" si="7"/>
        <v>56</v>
      </c>
      <c r="D37" s="4">
        <v>1</v>
      </c>
      <c r="E37" s="4"/>
    </row>
    <row r="38" spans="1:5" x14ac:dyDescent="0.25">
      <c r="A38" s="1">
        <v>43</v>
      </c>
      <c r="B38" s="2">
        <v>9</v>
      </c>
      <c r="C38" s="2">
        <f t="shared" si="7"/>
        <v>3</v>
      </c>
      <c r="D38" s="4">
        <v>1</v>
      </c>
      <c r="E38" s="4"/>
    </row>
    <row r="39" spans="1:5" x14ac:dyDescent="0.25">
      <c r="A39" s="1">
        <v>44</v>
      </c>
      <c r="B39" s="2">
        <v>9</v>
      </c>
      <c r="C39" s="2">
        <f t="shared" si="7"/>
        <v>30</v>
      </c>
      <c r="D39" s="4"/>
      <c r="E39" s="4">
        <v>1</v>
      </c>
    </row>
    <row r="40" spans="1:5" x14ac:dyDescent="0.25">
      <c r="A40" s="1">
        <v>45</v>
      </c>
      <c r="B40" s="2">
        <v>9</v>
      </c>
      <c r="C40" s="2">
        <f t="shared" si="7"/>
        <v>50</v>
      </c>
      <c r="D40" s="4">
        <v>1</v>
      </c>
      <c r="E40" s="4"/>
    </row>
    <row r="41" spans="1:5" x14ac:dyDescent="0.25">
      <c r="A41" s="1">
        <v>46</v>
      </c>
      <c r="B41" s="2">
        <v>10</v>
      </c>
      <c r="C41" s="2">
        <f t="shared" si="7"/>
        <v>4</v>
      </c>
      <c r="D41" s="4">
        <v>1</v>
      </c>
      <c r="E41" s="4"/>
    </row>
    <row r="42" spans="1:5" x14ac:dyDescent="0.25">
      <c r="A42" s="1">
        <v>47</v>
      </c>
      <c r="B42" s="2">
        <v>10</v>
      </c>
      <c r="C42" s="2">
        <f t="shared" si="7"/>
        <v>23</v>
      </c>
      <c r="D42" s="4">
        <v>1</v>
      </c>
      <c r="E42" s="4"/>
    </row>
    <row r="43" spans="1:5" x14ac:dyDescent="0.25">
      <c r="A43" s="1">
        <v>48</v>
      </c>
      <c r="B43" s="2">
        <v>10</v>
      </c>
      <c r="C43" s="2">
        <f t="shared" si="7"/>
        <v>58</v>
      </c>
      <c r="D43" s="4">
        <v>1</v>
      </c>
      <c r="E43" s="4"/>
    </row>
    <row r="44" spans="1:5" x14ac:dyDescent="0.25">
      <c r="A44" s="1">
        <v>49</v>
      </c>
      <c r="B44" s="2">
        <v>11</v>
      </c>
      <c r="C44" s="2">
        <f t="shared" si="7"/>
        <v>17</v>
      </c>
      <c r="D44" s="4">
        <v>1</v>
      </c>
      <c r="E44" s="4"/>
    </row>
    <row r="45" spans="1:5" x14ac:dyDescent="0.25">
      <c r="A45" s="1">
        <v>50</v>
      </c>
      <c r="B45" s="2">
        <v>11</v>
      </c>
      <c r="C45" s="2">
        <f t="shared" si="7"/>
        <v>38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D3:E3"/>
    <mergeCell ref="J3:K3"/>
    <mergeCell ref="D4:E4"/>
    <mergeCell ref="J4:K4"/>
    <mergeCell ref="B1:F1"/>
    <mergeCell ref="D18:E18"/>
    <mergeCell ref="J18:K18"/>
    <mergeCell ref="D33:E33"/>
    <mergeCell ref="D34:E34"/>
    <mergeCell ref="D19:E19"/>
    <mergeCell ref="J19:K1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0E7BE-4DCA-43C8-B6DB-1EFE4FC91F5D}">
  <dimension ref="A1:P46"/>
  <sheetViews>
    <sheetView zoomScale="85" zoomScaleNormal="85" workbookViewId="0">
      <selection activeCell="A2" sqref="A2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6</v>
      </c>
      <c r="D4" s="24" t="s">
        <v>3</v>
      </c>
      <c r="E4" s="24"/>
      <c r="H4" s="3" t="s">
        <v>0</v>
      </c>
      <c r="I4" s="4">
        <v>6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51</v>
      </c>
      <c r="B6" s="2">
        <v>8</v>
      </c>
      <c r="C6" s="2">
        <v>31</v>
      </c>
      <c r="D6" s="4">
        <v>1</v>
      </c>
      <c r="E6" s="4"/>
      <c r="G6" s="1">
        <v>51</v>
      </c>
      <c r="H6" s="2">
        <v>8</v>
      </c>
      <c r="I6" s="2">
        <f t="shared" ref="I6:I15" si="0">C6</f>
        <v>31</v>
      </c>
      <c r="J6" s="4">
        <v>1</v>
      </c>
      <c r="K6" s="4"/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52</v>
      </c>
      <c r="B7" s="2">
        <v>8</v>
      </c>
      <c r="C7" s="2">
        <v>49</v>
      </c>
      <c r="D7" s="4">
        <v>1</v>
      </c>
      <c r="E7" s="4"/>
      <c r="G7" s="1">
        <v>52</v>
      </c>
      <c r="H7" s="2">
        <v>8</v>
      </c>
      <c r="I7" s="2">
        <f t="shared" si="0"/>
        <v>49</v>
      </c>
      <c r="J7" s="4">
        <v>1</v>
      </c>
      <c r="K7" s="4"/>
      <c r="M7" s="1"/>
    </row>
    <row r="8" spans="1:16" x14ac:dyDescent="0.25">
      <c r="A8" s="1">
        <v>53</v>
      </c>
      <c r="B8" s="2">
        <v>9</v>
      </c>
      <c r="C8" s="2">
        <v>2</v>
      </c>
      <c r="D8" s="4"/>
      <c r="E8" s="4">
        <v>1</v>
      </c>
      <c r="G8" s="1">
        <v>53</v>
      </c>
      <c r="H8" s="2">
        <v>9</v>
      </c>
      <c r="I8" s="2">
        <f t="shared" si="0"/>
        <v>2</v>
      </c>
      <c r="J8" s="4">
        <v>1</v>
      </c>
      <c r="K8" s="4"/>
      <c r="M8" s="1"/>
    </row>
    <row r="9" spans="1:16" x14ac:dyDescent="0.25">
      <c r="A9" s="1">
        <v>54</v>
      </c>
      <c r="B9" s="2">
        <v>9</v>
      </c>
      <c r="C9" s="2">
        <v>30</v>
      </c>
      <c r="D9" s="4">
        <v>1</v>
      </c>
      <c r="E9" s="4"/>
      <c r="G9" s="1">
        <v>54</v>
      </c>
      <c r="H9" s="2">
        <v>9</v>
      </c>
      <c r="I9" s="2">
        <f t="shared" si="0"/>
        <v>30</v>
      </c>
      <c r="J9" s="4"/>
      <c r="K9" s="4">
        <v>1</v>
      </c>
      <c r="M9" s="1"/>
    </row>
    <row r="10" spans="1:16" x14ac:dyDescent="0.25">
      <c r="A10" s="1">
        <v>55</v>
      </c>
      <c r="B10" s="2">
        <v>9</v>
      </c>
      <c r="C10" s="2">
        <v>55</v>
      </c>
      <c r="D10" s="4">
        <v>1</v>
      </c>
      <c r="E10" s="4"/>
      <c r="G10" s="1">
        <v>55</v>
      </c>
      <c r="H10" s="2">
        <v>9</v>
      </c>
      <c r="I10" s="2">
        <f t="shared" si="0"/>
        <v>55</v>
      </c>
      <c r="J10" s="4">
        <v>1</v>
      </c>
      <c r="K10" s="4"/>
      <c r="M10" s="1"/>
    </row>
    <row r="11" spans="1:16" x14ac:dyDescent="0.25">
      <c r="A11" s="1">
        <v>56</v>
      </c>
      <c r="B11" s="2">
        <v>10</v>
      </c>
      <c r="C11" s="2">
        <v>10</v>
      </c>
      <c r="D11" s="4">
        <v>1</v>
      </c>
      <c r="E11" s="4"/>
      <c r="G11" s="1">
        <v>56</v>
      </c>
      <c r="H11" s="2">
        <v>10</v>
      </c>
      <c r="I11" s="2">
        <f t="shared" si="0"/>
        <v>10</v>
      </c>
      <c r="J11" s="4">
        <v>1</v>
      </c>
      <c r="K11" s="4"/>
      <c r="M11" s="1"/>
    </row>
    <row r="12" spans="1:16" x14ac:dyDescent="0.25">
      <c r="A12" s="1">
        <v>57</v>
      </c>
      <c r="B12" s="2">
        <v>10</v>
      </c>
      <c r="C12" s="2">
        <v>37</v>
      </c>
      <c r="D12" s="4">
        <v>1</v>
      </c>
      <c r="E12" s="4"/>
      <c r="G12" s="1">
        <v>57</v>
      </c>
      <c r="H12" s="2">
        <v>10</v>
      </c>
      <c r="I12" s="2">
        <f t="shared" si="0"/>
        <v>37</v>
      </c>
      <c r="J12" s="4">
        <v>1</v>
      </c>
      <c r="K12" s="4"/>
      <c r="M12" s="1"/>
    </row>
    <row r="13" spans="1:16" x14ac:dyDescent="0.25">
      <c r="A13" s="1">
        <v>58</v>
      </c>
      <c r="B13" s="2">
        <v>10</v>
      </c>
      <c r="C13" s="2">
        <v>41</v>
      </c>
      <c r="D13" s="4">
        <v>1</v>
      </c>
      <c r="E13" s="4"/>
      <c r="G13" s="1">
        <v>58</v>
      </c>
      <c r="H13" s="2">
        <v>10</v>
      </c>
      <c r="I13" s="2">
        <f t="shared" si="0"/>
        <v>41</v>
      </c>
      <c r="J13" s="4"/>
      <c r="K13" s="4">
        <v>1</v>
      </c>
      <c r="M13" s="1"/>
    </row>
    <row r="14" spans="1:16" x14ac:dyDescent="0.25">
      <c r="A14" s="1">
        <v>59</v>
      </c>
      <c r="B14" s="2">
        <v>11</v>
      </c>
      <c r="C14" s="2">
        <v>10</v>
      </c>
      <c r="D14" s="4">
        <v>1</v>
      </c>
      <c r="E14" s="4"/>
      <c r="G14" s="1">
        <v>59</v>
      </c>
      <c r="H14" s="2">
        <v>11</v>
      </c>
      <c r="I14" s="2">
        <f t="shared" si="0"/>
        <v>10</v>
      </c>
      <c r="J14" s="4">
        <v>1</v>
      </c>
      <c r="K14" s="4"/>
      <c r="M14" s="1"/>
    </row>
    <row r="15" spans="1:16" x14ac:dyDescent="0.25">
      <c r="A15" s="1">
        <v>60</v>
      </c>
      <c r="B15" s="2">
        <v>11</v>
      </c>
      <c r="C15" s="2">
        <v>32</v>
      </c>
      <c r="D15" s="4">
        <v>1</v>
      </c>
      <c r="E15" s="4"/>
      <c r="G15" s="1">
        <v>60</v>
      </c>
      <c r="H15" s="2">
        <v>11</v>
      </c>
      <c r="I15" s="2">
        <f t="shared" si="0"/>
        <v>32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0.9</v>
      </c>
      <c r="O16" s="12">
        <f>SUM(J21:J30)/10</f>
        <v>0.9</v>
      </c>
      <c r="P16" s="12">
        <f>(SUM(D21:D30)+SUM(J21:J30))/20</f>
        <v>0.9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0.1</v>
      </c>
      <c r="P17" s="12">
        <f>(SUM(E21:E30)+SUM(K21:K30))/20</f>
        <v>0.1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6</v>
      </c>
      <c r="D19" s="24" t="s">
        <v>3</v>
      </c>
      <c r="E19" s="24"/>
      <c r="H19" s="3" t="s">
        <v>0</v>
      </c>
      <c r="I19" s="4">
        <v>6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51</v>
      </c>
      <c r="B21" s="2">
        <v>8</v>
      </c>
      <c r="C21" s="2">
        <f t="shared" ref="C21:C30" si="3">I6</f>
        <v>31</v>
      </c>
      <c r="D21" s="4">
        <v>1</v>
      </c>
      <c r="E21" s="4"/>
      <c r="G21" s="1">
        <v>51</v>
      </c>
      <c r="H21" s="2">
        <v>8</v>
      </c>
      <c r="I21" s="2">
        <f t="shared" ref="I21:I30" si="4">I6</f>
        <v>31</v>
      </c>
      <c r="J21" s="4">
        <v>1</v>
      </c>
      <c r="K21" s="4"/>
    </row>
    <row r="22" spans="1:16" x14ac:dyDescent="0.25">
      <c r="A22" s="1">
        <v>52</v>
      </c>
      <c r="B22" s="2">
        <v>8</v>
      </c>
      <c r="C22" s="2">
        <f t="shared" si="3"/>
        <v>49</v>
      </c>
      <c r="D22" s="4">
        <v>1</v>
      </c>
      <c r="E22" s="4"/>
      <c r="G22" s="1">
        <v>52</v>
      </c>
      <c r="H22" s="2">
        <v>8</v>
      </c>
      <c r="I22" s="2">
        <f t="shared" si="4"/>
        <v>49</v>
      </c>
      <c r="J22" s="4">
        <v>1</v>
      </c>
      <c r="K22" s="4"/>
    </row>
    <row r="23" spans="1:16" x14ac:dyDescent="0.25">
      <c r="A23" s="1">
        <v>53</v>
      </c>
      <c r="B23" s="2">
        <v>9</v>
      </c>
      <c r="C23" s="2">
        <f t="shared" si="3"/>
        <v>2</v>
      </c>
      <c r="D23" s="4"/>
      <c r="E23" s="4">
        <v>1</v>
      </c>
      <c r="G23" s="1">
        <v>53</v>
      </c>
      <c r="H23" s="2">
        <v>9</v>
      </c>
      <c r="I23" s="2">
        <f t="shared" si="4"/>
        <v>2</v>
      </c>
      <c r="J23" s="4">
        <v>1</v>
      </c>
      <c r="K23" s="4"/>
    </row>
    <row r="24" spans="1:16" x14ac:dyDescent="0.25">
      <c r="A24" s="1">
        <v>54</v>
      </c>
      <c r="B24" s="2">
        <v>9</v>
      </c>
      <c r="C24" s="2">
        <f t="shared" si="3"/>
        <v>30</v>
      </c>
      <c r="D24" s="4">
        <v>1</v>
      </c>
      <c r="E24" s="4"/>
      <c r="G24" s="1">
        <v>54</v>
      </c>
      <c r="H24" s="2">
        <v>9</v>
      </c>
      <c r="I24" s="2">
        <f t="shared" si="4"/>
        <v>30</v>
      </c>
      <c r="J24" s="4">
        <v>1</v>
      </c>
      <c r="K24" s="4"/>
    </row>
    <row r="25" spans="1:16" x14ac:dyDescent="0.25">
      <c r="A25" s="1">
        <v>55</v>
      </c>
      <c r="B25" s="2">
        <v>9</v>
      </c>
      <c r="C25" s="2">
        <f t="shared" si="3"/>
        <v>55</v>
      </c>
      <c r="D25" s="4">
        <v>1</v>
      </c>
      <c r="E25" s="4"/>
      <c r="G25" s="1">
        <v>55</v>
      </c>
      <c r="H25" s="2">
        <v>9</v>
      </c>
      <c r="I25" s="2">
        <f t="shared" si="4"/>
        <v>55</v>
      </c>
      <c r="J25" s="4">
        <v>1</v>
      </c>
      <c r="K25" s="4"/>
    </row>
    <row r="26" spans="1:16" x14ac:dyDescent="0.25">
      <c r="A26" s="1">
        <v>56</v>
      </c>
      <c r="B26" s="2">
        <v>10</v>
      </c>
      <c r="C26" s="2">
        <f t="shared" si="3"/>
        <v>10</v>
      </c>
      <c r="D26" s="4">
        <v>1</v>
      </c>
      <c r="E26" s="4"/>
      <c r="G26" s="1">
        <v>56</v>
      </c>
      <c r="H26" s="2">
        <v>10</v>
      </c>
      <c r="I26" s="2">
        <f t="shared" si="4"/>
        <v>10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57</v>
      </c>
      <c r="B27" s="2">
        <v>10</v>
      </c>
      <c r="C27" s="2">
        <f t="shared" si="3"/>
        <v>37</v>
      </c>
      <c r="D27" s="4">
        <v>1</v>
      </c>
      <c r="E27" s="4"/>
      <c r="G27" s="1">
        <v>57</v>
      </c>
      <c r="H27" s="2">
        <v>10</v>
      </c>
      <c r="I27" s="2">
        <f t="shared" si="4"/>
        <v>37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58</v>
      </c>
      <c r="B28" s="2">
        <v>10</v>
      </c>
      <c r="C28" s="2">
        <f t="shared" si="3"/>
        <v>41</v>
      </c>
      <c r="D28" s="4">
        <v>1</v>
      </c>
      <c r="E28" s="4"/>
      <c r="G28" s="1">
        <v>58</v>
      </c>
      <c r="H28" s="2">
        <v>10</v>
      </c>
      <c r="I28" s="2">
        <f t="shared" si="4"/>
        <v>41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59</v>
      </c>
      <c r="B29" s="2">
        <v>11</v>
      </c>
      <c r="C29" s="2">
        <f t="shared" si="3"/>
        <v>10</v>
      </c>
      <c r="D29" s="4">
        <v>1</v>
      </c>
      <c r="E29" s="4"/>
      <c r="G29" s="1">
        <v>59</v>
      </c>
      <c r="H29" s="2">
        <v>11</v>
      </c>
      <c r="I29" s="2">
        <f t="shared" si="4"/>
        <v>10</v>
      </c>
      <c r="J29" s="4">
        <v>1</v>
      </c>
      <c r="K29" s="4"/>
    </row>
    <row r="30" spans="1:16" x14ac:dyDescent="0.25">
      <c r="A30" s="1">
        <v>60</v>
      </c>
      <c r="B30" s="2">
        <v>11</v>
      </c>
      <c r="C30" s="2">
        <f t="shared" si="3"/>
        <v>32</v>
      </c>
      <c r="D30" s="4">
        <v>1</v>
      </c>
      <c r="E30" s="4"/>
      <c r="G30" s="1">
        <v>60</v>
      </c>
      <c r="H30" s="2">
        <v>11</v>
      </c>
      <c r="I30" s="2">
        <f t="shared" si="4"/>
        <v>32</v>
      </c>
      <c r="J30" s="4"/>
      <c r="K30" s="4">
        <v>1</v>
      </c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51</v>
      </c>
      <c r="B36" s="2">
        <v>8</v>
      </c>
      <c r="C36" s="2">
        <f t="shared" ref="C36:C45" si="7">I21</f>
        <v>31</v>
      </c>
      <c r="D36" s="4"/>
      <c r="E36" s="4">
        <v>1</v>
      </c>
    </row>
    <row r="37" spans="1:5" x14ac:dyDescent="0.25">
      <c r="A37" s="1">
        <v>52</v>
      </c>
      <c r="B37" s="2">
        <v>8</v>
      </c>
      <c r="C37" s="2">
        <f t="shared" si="7"/>
        <v>49</v>
      </c>
      <c r="D37" s="4">
        <v>1</v>
      </c>
      <c r="E37" s="4"/>
    </row>
    <row r="38" spans="1:5" x14ac:dyDescent="0.25">
      <c r="A38" s="1">
        <v>53</v>
      </c>
      <c r="B38" s="2">
        <v>9</v>
      </c>
      <c r="C38" s="2">
        <f t="shared" si="7"/>
        <v>2</v>
      </c>
      <c r="D38" s="4">
        <v>1</v>
      </c>
      <c r="E38" s="4"/>
    </row>
    <row r="39" spans="1:5" x14ac:dyDescent="0.25">
      <c r="A39" s="1">
        <v>54</v>
      </c>
      <c r="B39" s="2">
        <v>9</v>
      </c>
      <c r="C39" s="2">
        <f t="shared" si="7"/>
        <v>30</v>
      </c>
      <c r="D39" s="4">
        <v>1</v>
      </c>
      <c r="E39" s="4"/>
    </row>
    <row r="40" spans="1:5" x14ac:dyDescent="0.25">
      <c r="A40" s="1">
        <v>55</v>
      </c>
      <c r="B40" s="2">
        <v>9</v>
      </c>
      <c r="C40" s="2">
        <f t="shared" si="7"/>
        <v>55</v>
      </c>
      <c r="D40" s="4">
        <v>1</v>
      </c>
      <c r="E40" s="4"/>
    </row>
    <row r="41" spans="1:5" x14ac:dyDescent="0.25">
      <c r="A41" s="1">
        <v>56</v>
      </c>
      <c r="B41" s="2">
        <v>10</v>
      </c>
      <c r="C41" s="2">
        <f t="shared" si="7"/>
        <v>10</v>
      </c>
      <c r="D41" s="4">
        <v>1</v>
      </c>
      <c r="E41" s="4"/>
    </row>
    <row r="42" spans="1:5" x14ac:dyDescent="0.25">
      <c r="A42" s="1">
        <v>57</v>
      </c>
      <c r="B42" s="2">
        <v>10</v>
      </c>
      <c r="C42" s="2">
        <f t="shared" si="7"/>
        <v>37</v>
      </c>
      <c r="D42" s="4">
        <v>1</v>
      </c>
      <c r="E42" s="4"/>
    </row>
    <row r="43" spans="1:5" x14ac:dyDescent="0.25">
      <c r="A43" s="1">
        <v>58</v>
      </c>
      <c r="B43" s="2">
        <v>10</v>
      </c>
      <c r="C43" s="2">
        <f t="shared" si="7"/>
        <v>41</v>
      </c>
      <c r="D43" s="4">
        <v>1</v>
      </c>
      <c r="E43" s="4"/>
    </row>
    <row r="44" spans="1:5" x14ac:dyDescent="0.25">
      <c r="A44" s="1">
        <v>59</v>
      </c>
      <c r="B44" s="2">
        <v>11</v>
      </c>
      <c r="C44" s="2">
        <f t="shared" si="7"/>
        <v>10</v>
      </c>
      <c r="D44" s="4">
        <v>1</v>
      </c>
      <c r="E44" s="4"/>
    </row>
    <row r="45" spans="1:5" x14ac:dyDescent="0.25">
      <c r="A45" s="1">
        <v>60</v>
      </c>
      <c r="B45" s="2">
        <v>11</v>
      </c>
      <c r="C45" s="2">
        <f t="shared" si="7"/>
        <v>32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B1:F1"/>
    <mergeCell ref="D33:E33"/>
    <mergeCell ref="D34:E34"/>
    <mergeCell ref="D19:E19"/>
    <mergeCell ref="J19:K19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4C6E-CA00-4E18-9D66-36BDC5C03588}">
  <dimension ref="A1:P46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7</v>
      </c>
      <c r="D4" s="24" t="s">
        <v>3</v>
      </c>
      <c r="E4" s="24"/>
      <c r="H4" s="3" t="s">
        <v>0</v>
      </c>
      <c r="I4" s="4">
        <v>7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0.8</v>
      </c>
      <c r="O5" s="12">
        <f>SUM(J6:J15)/10</f>
        <v>0.9</v>
      </c>
      <c r="P5" s="12">
        <f>(SUM(D6:D15)+SUM(J6:J15))/20</f>
        <v>0.85</v>
      </c>
    </row>
    <row r="6" spans="1:16" x14ac:dyDescent="0.25">
      <c r="A6" s="1">
        <v>61</v>
      </c>
      <c r="B6" s="2">
        <v>8</v>
      </c>
      <c r="C6" s="2">
        <v>20</v>
      </c>
      <c r="D6" s="4">
        <v>1</v>
      </c>
      <c r="E6" s="4"/>
      <c r="G6" s="1">
        <v>61</v>
      </c>
      <c r="H6" s="2">
        <v>8</v>
      </c>
      <c r="I6" s="2">
        <f t="shared" ref="I6:I15" si="0">C6</f>
        <v>20</v>
      </c>
      <c r="J6" s="4">
        <v>1</v>
      </c>
      <c r="K6" s="4"/>
      <c r="M6" s="2" t="s">
        <v>13</v>
      </c>
      <c r="N6" s="12">
        <f>SUM(E6:E15)/10</f>
        <v>0.2</v>
      </c>
      <c r="O6" s="12">
        <f>SUM(K6:K15)/10</f>
        <v>0.1</v>
      </c>
      <c r="P6" s="12">
        <f>(SUM(E6:E15)+SUM(K6:K15))/20</f>
        <v>0.15</v>
      </c>
    </row>
    <row r="7" spans="1:16" x14ac:dyDescent="0.25">
      <c r="A7" s="1">
        <v>62</v>
      </c>
      <c r="B7" s="2">
        <v>8</v>
      </c>
      <c r="C7" s="2">
        <v>57</v>
      </c>
      <c r="D7" s="4"/>
      <c r="E7" s="4">
        <v>1</v>
      </c>
      <c r="G7" s="1">
        <v>62</v>
      </c>
      <c r="H7" s="2">
        <v>8</v>
      </c>
      <c r="I7" s="2">
        <f t="shared" si="0"/>
        <v>57</v>
      </c>
      <c r="J7" s="4">
        <v>1</v>
      </c>
      <c r="K7" s="4"/>
      <c r="M7" s="1"/>
    </row>
    <row r="8" spans="1:16" x14ac:dyDescent="0.25">
      <c r="A8" s="1">
        <v>63</v>
      </c>
      <c r="B8" s="2">
        <v>9</v>
      </c>
      <c r="C8" s="2">
        <v>9</v>
      </c>
      <c r="D8" s="4">
        <v>1</v>
      </c>
      <c r="E8" s="4"/>
      <c r="G8" s="1">
        <v>63</v>
      </c>
      <c r="H8" s="2">
        <v>9</v>
      </c>
      <c r="I8" s="2">
        <f t="shared" si="0"/>
        <v>9</v>
      </c>
      <c r="J8" s="4">
        <v>1</v>
      </c>
      <c r="K8" s="4"/>
      <c r="M8" s="1"/>
    </row>
    <row r="9" spans="1:16" x14ac:dyDescent="0.25">
      <c r="A9" s="1">
        <v>64</v>
      </c>
      <c r="B9" s="2">
        <v>9</v>
      </c>
      <c r="C9" s="2">
        <v>30</v>
      </c>
      <c r="D9" s="4">
        <v>1</v>
      </c>
      <c r="E9" s="4"/>
      <c r="G9" s="1">
        <v>64</v>
      </c>
      <c r="H9" s="2">
        <v>9</v>
      </c>
      <c r="I9" s="2">
        <f t="shared" si="0"/>
        <v>30</v>
      </c>
      <c r="J9" s="4">
        <v>1</v>
      </c>
      <c r="K9" s="4"/>
      <c r="M9" s="1"/>
    </row>
    <row r="10" spans="1:16" x14ac:dyDescent="0.25">
      <c r="A10" s="1">
        <v>65</v>
      </c>
      <c r="B10" s="2">
        <v>9</v>
      </c>
      <c r="C10" s="2">
        <v>58</v>
      </c>
      <c r="D10" s="4">
        <v>1</v>
      </c>
      <c r="E10" s="4"/>
      <c r="G10" s="1">
        <v>65</v>
      </c>
      <c r="H10" s="2">
        <v>9</v>
      </c>
      <c r="I10" s="2">
        <f t="shared" si="0"/>
        <v>58</v>
      </c>
      <c r="J10" s="4">
        <v>1</v>
      </c>
      <c r="K10" s="4"/>
      <c r="M10" s="1"/>
    </row>
    <row r="11" spans="1:16" x14ac:dyDescent="0.25">
      <c r="A11" s="1">
        <v>66</v>
      </c>
      <c r="B11" s="2">
        <v>10</v>
      </c>
      <c r="C11" s="2">
        <v>18</v>
      </c>
      <c r="D11" s="4">
        <v>1</v>
      </c>
      <c r="E11" s="4"/>
      <c r="G11" s="1">
        <v>66</v>
      </c>
      <c r="H11" s="2">
        <v>10</v>
      </c>
      <c r="I11" s="2">
        <f t="shared" si="0"/>
        <v>18</v>
      </c>
      <c r="J11" s="4">
        <v>1</v>
      </c>
      <c r="K11" s="4"/>
      <c r="M11" s="1"/>
    </row>
    <row r="12" spans="1:16" x14ac:dyDescent="0.25">
      <c r="A12" s="1">
        <v>67</v>
      </c>
      <c r="B12" s="2">
        <v>10</v>
      </c>
      <c r="C12" s="2">
        <v>35</v>
      </c>
      <c r="D12" s="4">
        <v>1</v>
      </c>
      <c r="E12" s="4"/>
      <c r="G12" s="1">
        <v>67</v>
      </c>
      <c r="H12" s="2">
        <v>10</v>
      </c>
      <c r="I12" s="2">
        <f t="shared" si="0"/>
        <v>35</v>
      </c>
      <c r="J12" s="4"/>
      <c r="K12" s="4">
        <v>1</v>
      </c>
      <c r="M12" s="1"/>
    </row>
    <row r="13" spans="1:16" x14ac:dyDescent="0.25">
      <c r="A13" s="1">
        <v>68</v>
      </c>
      <c r="B13" s="2">
        <v>10</v>
      </c>
      <c r="C13" s="2">
        <v>41</v>
      </c>
      <c r="D13" s="4">
        <v>1</v>
      </c>
      <c r="E13" s="4"/>
      <c r="G13" s="1">
        <v>68</v>
      </c>
      <c r="H13" s="2">
        <v>10</v>
      </c>
      <c r="I13" s="2">
        <f t="shared" si="0"/>
        <v>41</v>
      </c>
      <c r="J13" s="4">
        <v>1</v>
      </c>
      <c r="K13" s="4"/>
      <c r="M13" s="1"/>
    </row>
    <row r="14" spans="1:16" x14ac:dyDescent="0.25">
      <c r="A14" s="1">
        <v>69</v>
      </c>
      <c r="B14" s="2">
        <v>11</v>
      </c>
      <c r="C14" s="2">
        <v>1</v>
      </c>
      <c r="D14" s="4"/>
      <c r="E14" s="4">
        <v>1</v>
      </c>
      <c r="G14" s="1">
        <v>69</v>
      </c>
      <c r="H14" s="2">
        <v>11</v>
      </c>
      <c r="I14" s="2">
        <f t="shared" si="0"/>
        <v>1</v>
      </c>
      <c r="J14" s="4">
        <v>1</v>
      </c>
      <c r="K14" s="4"/>
      <c r="M14" s="1"/>
    </row>
    <row r="15" spans="1:16" x14ac:dyDescent="0.25">
      <c r="A15" s="1">
        <v>70</v>
      </c>
      <c r="B15" s="2">
        <v>11</v>
      </c>
      <c r="C15" s="2">
        <v>39</v>
      </c>
      <c r="D15" s="4">
        <v>1</v>
      </c>
      <c r="E15" s="4"/>
      <c r="G15" s="1">
        <v>70</v>
      </c>
      <c r="H15" s="2">
        <v>11</v>
      </c>
      <c r="I15" s="2">
        <f t="shared" si="0"/>
        <v>39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8</v>
      </c>
      <c r="E16" s="9">
        <f t="shared" ref="E16" si="1">SUM(E6:E15)</f>
        <v>2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M16" s="2" t="s">
        <v>12</v>
      </c>
      <c r="N16" s="12">
        <f>SUM(D21:D30)/10</f>
        <v>0.8</v>
      </c>
      <c r="O16" s="12">
        <f>SUM(J21:J30)/10</f>
        <v>0.8</v>
      </c>
      <c r="P16" s="12">
        <f>(SUM(D21:D30)+SUM(J21:J30))/20</f>
        <v>0.8</v>
      </c>
    </row>
    <row r="17" spans="1:16" x14ac:dyDescent="0.25">
      <c r="M17" s="2" t="s">
        <v>13</v>
      </c>
      <c r="N17" s="12">
        <f>SUM(E21:E30)/10</f>
        <v>0.2</v>
      </c>
      <c r="O17" s="12">
        <f>SUM(K21:K30)/10</f>
        <v>0.2</v>
      </c>
      <c r="P17" s="12">
        <f>(SUM(E21:E30)+SUM(K21:K30))/20</f>
        <v>0.2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7</v>
      </c>
      <c r="D19" s="24" t="s">
        <v>3</v>
      </c>
      <c r="E19" s="24"/>
      <c r="H19" s="3" t="s">
        <v>0</v>
      </c>
      <c r="I19" s="4">
        <v>7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61</v>
      </c>
      <c r="B21" s="2">
        <v>8</v>
      </c>
      <c r="C21" s="2">
        <f t="shared" ref="C21:C30" si="3">I6</f>
        <v>20</v>
      </c>
      <c r="D21" s="4">
        <v>1</v>
      </c>
      <c r="E21" s="4"/>
      <c r="G21" s="1">
        <v>61</v>
      </c>
      <c r="H21" s="2">
        <v>8</v>
      </c>
      <c r="I21" s="2">
        <f t="shared" ref="I21:I30" si="4">I6</f>
        <v>20</v>
      </c>
      <c r="J21" s="4">
        <v>1</v>
      </c>
      <c r="K21" s="4"/>
    </row>
    <row r="22" spans="1:16" x14ac:dyDescent="0.25">
      <c r="A22" s="1">
        <v>62</v>
      </c>
      <c r="B22" s="2">
        <v>8</v>
      </c>
      <c r="C22" s="2">
        <f t="shared" si="3"/>
        <v>57</v>
      </c>
      <c r="D22" s="4">
        <v>1</v>
      </c>
      <c r="E22" s="4"/>
      <c r="G22" s="1">
        <v>62</v>
      </c>
      <c r="H22" s="2">
        <v>8</v>
      </c>
      <c r="I22" s="2">
        <f t="shared" si="4"/>
        <v>57</v>
      </c>
      <c r="J22" s="4">
        <v>1</v>
      </c>
      <c r="K22" s="4"/>
    </row>
    <row r="23" spans="1:16" x14ac:dyDescent="0.25">
      <c r="A23" s="1">
        <v>63</v>
      </c>
      <c r="B23" s="2">
        <v>9</v>
      </c>
      <c r="C23" s="2">
        <f t="shared" si="3"/>
        <v>9</v>
      </c>
      <c r="D23" s="4"/>
      <c r="E23" s="4">
        <v>1</v>
      </c>
      <c r="G23" s="1">
        <v>63</v>
      </c>
      <c r="H23" s="2">
        <v>9</v>
      </c>
      <c r="I23" s="2">
        <f t="shared" si="4"/>
        <v>9</v>
      </c>
      <c r="J23" s="4">
        <v>1</v>
      </c>
      <c r="K23" s="4"/>
    </row>
    <row r="24" spans="1:16" x14ac:dyDescent="0.25">
      <c r="A24" s="1">
        <v>64</v>
      </c>
      <c r="B24" s="2">
        <v>9</v>
      </c>
      <c r="C24" s="2">
        <f t="shared" si="3"/>
        <v>30</v>
      </c>
      <c r="D24" s="4">
        <v>1</v>
      </c>
      <c r="E24" s="4"/>
      <c r="G24" s="1">
        <v>64</v>
      </c>
      <c r="H24" s="2">
        <v>9</v>
      </c>
      <c r="I24" s="2">
        <f t="shared" si="4"/>
        <v>30</v>
      </c>
      <c r="J24" s="4">
        <v>1</v>
      </c>
      <c r="K24" s="4"/>
    </row>
    <row r="25" spans="1:16" x14ac:dyDescent="0.25">
      <c r="A25" s="1">
        <v>65</v>
      </c>
      <c r="B25" s="2">
        <v>9</v>
      </c>
      <c r="C25" s="2">
        <f t="shared" si="3"/>
        <v>58</v>
      </c>
      <c r="D25" s="4">
        <v>1</v>
      </c>
      <c r="E25" s="4"/>
      <c r="G25" s="1">
        <v>65</v>
      </c>
      <c r="H25" s="2">
        <v>9</v>
      </c>
      <c r="I25" s="2">
        <f t="shared" si="4"/>
        <v>58</v>
      </c>
      <c r="J25" s="4">
        <v>1</v>
      </c>
      <c r="K25" s="4"/>
    </row>
    <row r="26" spans="1:16" x14ac:dyDescent="0.25">
      <c r="A26" s="1">
        <v>66</v>
      </c>
      <c r="B26" s="2">
        <v>10</v>
      </c>
      <c r="C26" s="2">
        <f t="shared" si="3"/>
        <v>18</v>
      </c>
      <c r="D26" s="4">
        <v>1</v>
      </c>
      <c r="E26" s="4"/>
      <c r="G26" s="1">
        <v>66</v>
      </c>
      <c r="H26" s="2">
        <v>10</v>
      </c>
      <c r="I26" s="2">
        <f t="shared" si="4"/>
        <v>18</v>
      </c>
      <c r="J26" s="4"/>
      <c r="K26" s="4">
        <v>1</v>
      </c>
      <c r="M26" s="10" t="s">
        <v>29</v>
      </c>
      <c r="N26" s="11" t="s">
        <v>26</v>
      </c>
    </row>
    <row r="27" spans="1:16" x14ac:dyDescent="0.25">
      <c r="A27" s="1">
        <v>67</v>
      </c>
      <c r="B27" s="2">
        <v>10</v>
      </c>
      <c r="C27" s="2">
        <f t="shared" si="3"/>
        <v>35</v>
      </c>
      <c r="D27" s="4">
        <v>1</v>
      </c>
      <c r="E27" s="4"/>
      <c r="G27" s="1">
        <v>67</v>
      </c>
      <c r="H27" s="2">
        <v>10</v>
      </c>
      <c r="I27" s="2">
        <f t="shared" si="4"/>
        <v>35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68</v>
      </c>
      <c r="B28" s="2">
        <v>10</v>
      </c>
      <c r="C28" s="2">
        <f t="shared" si="3"/>
        <v>41</v>
      </c>
      <c r="D28" s="4"/>
      <c r="E28" s="4">
        <v>1</v>
      </c>
      <c r="G28" s="1">
        <v>68</v>
      </c>
      <c r="H28" s="2">
        <v>10</v>
      </c>
      <c r="I28" s="2">
        <f t="shared" si="4"/>
        <v>41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69</v>
      </c>
      <c r="B29" s="2">
        <v>11</v>
      </c>
      <c r="C29" s="2">
        <f t="shared" si="3"/>
        <v>1</v>
      </c>
      <c r="D29" s="4">
        <v>1</v>
      </c>
      <c r="E29" s="4"/>
      <c r="G29" s="1">
        <v>69</v>
      </c>
      <c r="H29" s="2">
        <v>11</v>
      </c>
      <c r="I29" s="2">
        <f t="shared" si="4"/>
        <v>1</v>
      </c>
      <c r="J29" s="4"/>
      <c r="K29" s="4">
        <v>1</v>
      </c>
    </row>
    <row r="30" spans="1:16" x14ac:dyDescent="0.25">
      <c r="A30" s="1">
        <v>70</v>
      </c>
      <c r="B30" s="2">
        <v>11</v>
      </c>
      <c r="C30" s="2">
        <f t="shared" si="3"/>
        <v>39</v>
      </c>
      <c r="D30" s="4">
        <v>1</v>
      </c>
      <c r="E30" s="4"/>
      <c r="G30" s="1">
        <v>70</v>
      </c>
      <c r="H30" s="2">
        <v>11</v>
      </c>
      <c r="I30" s="2">
        <f t="shared" si="4"/>
        <v>39</v>
      </c>
      <c r="J30" s="4">
        <v>1</v>
      </c>
      <c r="K30" s="4"/>
    </row>
    <row r="31" spans="1:16" x14ac:dyDescent="0.25">
      <c r="C31" s="7" t="s">
        <v>15</v>
      </c>
      <c r="D31" s="9">
        <f>SUM(D21:D30)</f>
        <v>8</v>
      </c>
      <c r="E31" s="9">
        <f t="shared" ref="E31" si="5">SUM(E21:E30)</f>
        <v>2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61</v>
      </c>
      <c r="B36" s="2">
        <v>8</v>
      </c>
      <c r="C36" s="2">
        <f t="shared" ref="C36:C45" si="7">I21</f>
        <v>20</v>
      </c>
      <c r="D36" s="4"/>
      <c r="E36" s="4">
        <v>1</v>
      </c>
    </row>
    <row r="37" spans="1:5" x14ac:dyDescent="0.25">
      <c r="A37" s="1">
        <v>62</v>
      </c>
      <c r="B37" s="2">
        <v>8</v>
      </c>
      <c r="C37" s="2">
        <f t="shared" si="7"/>
        <v>57</v>
      </c>
      <c r="D37" s="4">
        <v>1</v>
      </c>
      <c r="E37" s="4"/>
    </row>
    <row r="38" spans="1:5" x14ac:dyDescent="0.25">
      <c r="A38" s="1">
        <v>63</v>
      </c>
      <c r="B38" s="2">
        <v>9</v>
      </c>
      <c r="C38" s="2">
        <f t="shared" si="7"/>
        <v>9</v>
      </c>
      <c r="D38" s="4">
        <v>1</v>
      </c>
      <c r="E38" s="4"/>
    </row>
    <row r="39" spans="1:5" x14ac:dyDescent="0.25">
      <c r="A39" s="1">
        <v>64</v>
      </c>
      <c r="B39" s="2">
        <v>9</v>
      </c>
      <c r="C39" s="2">
        <f t="shared" si="7"/>
        <v>30</v>
      </c>
      <c r="D39" s="4">
        <v>1</v>
      </c>
      <c r="E39" s="4"/>
    </row>
    <row r="40" spans="1:5" x14ac:dyDescent="0.25">
      <c r="A40" s="1">
        <v>65</v>
      </c>
      <c r="B40" s="2">
        <v>9</v>
      </c>
      <c r="C40" s="2">
        <f t="shared" si="7"/>
        <v>58</v>
      </c>
      <c r="D40" s="4">
        <v>1</v>
      </c>
      <c r="E40" s="4"/>
    </row>
    <row r="41" spans="1:5" x14ac:dyDescent="0.25">
      <c r="A41" s="1">
        <v>66</v>
      </c>
      <c r="B41" s="2">
        <v>10</v>
      </c>
      <c r="C41" s="2">
        <f t="shared" si="7"/>
        <v>18</v>
      </c>
      <c r="D41" s="4">
        <v>1</v>
      </c>
      <c r="E41" s="4"/>
    </row>
    <row r="42" spans="1:5" x14ac:dyDescent="0.25">
      <c r="A42" s="1">
        <v>67</v>
      </c>
      <c r="B42" s="2">
        <v>10</v>
      </c>
      <c r="C42" s="2">
        <f t="shared" si="7"/>
        <v>35</v>
      </c>
      <c r="D42" s="4">
        <v>1</v>
      </c>
      <c r="E42" s="4"/>
    </row>
    <row r="43" spans="1:5" x14ac:dyDescent="0.25">
      <c r="A43" s="1">
        <v>68</v>
      </c>
      <c r="B43" s="2">
        <v>10</v>
      </c>
      <c r="C43" s="2">
        <f t="shared" si="7"/>
        <v>41</v>
      </c>
      <c r="D43" s="4">
        <v>1</v>
      </c>
      <c r="E43" s="4"/>
    </row>
    <row r="44" spans="1:5" x14ac:dyDescent="0.25">
      <c r="A44" s="1">
        <v>69</v>
      </c>
      <c r="B44" s="2">
        <v>11</v>
      </c>
      <c r="C44" s="2">
        <f t="shared" si="7"/>
        <v>1</v>
      </c>
      <c r="D44" s="4">
        <v>1</v>
      </c>
      <c r="E44" s="4"/>
    </row>
    <row r="45" spans="1:5" x14ac:dyDescent="0.25">
      <c r="A45" s="1">
        <v>70</v>
      </c>
      <c r="B45" s="2">
        <v>11</v>
      </c>
      <c r="C45" s="2">
        <f t="shared" si="7"/>
        <v>39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B1:F1"/>
    <mergeCell ref="D33:E33"/>
    <mergeCell ref="D34:E34"/>
    <mergeCell ref="D19:E19"/>
    <mergeCell ref="J19:K19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839AF-2B66-4512-B76E-5E9E546DF375}">
  <dimension ref="A1:H9"/>
  <sheetViews>
    <sheetView workbookViewId="0">
      <selection activeCell="I10" sqref="I10"/>
    </sheetView>
  </sheetViews>
  <sheetFormatPr baseColWidth="10" defaultRowHeight="15" x14ac:dyDescent="0.25"/>
  <sheetData>
    <row r="1" spans="1:8" x14ac:dyDescent="0.25">
      <c r="F1" t="s">
        <v>48</v>
      </c>
      <c r="G1">
        <v>70</v>
      </c>
    </row>
    <row r="2" spans="1:8" x14ac:dyDescent="0.25">
      <c r="F2" t="s">
        <v>31</v>
      </c>
      <c r="G2">
        <v>1.96</v>
      </c>
      <c r="H2" t="s">
        <v>46</v>
      </c>
    </row>
    <row r="3" spans="1:8" x14ac:dyDescent="0.25">
      <c r="A3" t="s">
        <v>39</v>
      </c>
      <c r="B3">
        <f>($G$2^2)*G4*(1-G4)/($G$3^2)</f>
        <v>119.55999999999999</v>
      </c>
      <c r="F3" t="s">
        <v>32</v>
      </c>
      <c r="G3" s="15">
        <v>0.06</v>
      </c>
      <c r="H3" t="s">
        <v>33</v>
      </c>
    </row>
    <row r="4" spans="1:8" x14ac:dyDescent="0.25">
      <c r="A4" t="s">
        <v>40</v>
      </c>
      <c r="B4">
        <f t="shared" ref="B4:B7" si="0">($G$2^2)*G5*(1-G5)/($G$3^2)</f>
        <v>130.66666666666669</v>
      </c>
      <c r="F4" t="s">
        <v>34</v>
      </c>
      <c r="G4" s="18">
        <f>('Dia 1'!D16+'Dia 2'!D16+'Dia 3'!D16+'Dia 4'!D16+'Dia 5'!D16+'Dia 6'!D16+'Dia 7'!D16)/70</f>
        <v>0.87142857142857144</v>
      </c>
    </row>
    <row r="5" spans="1:8" x14ac:dyDescent="0.25">
      <c r="A5" t="s">
        <v>41</v>
      </c>
      <c r="B5">
        <f t="shared" si="0"/>
        <v>119.55999999999999</v>
      </c>
      <c r="F5" t="s">
        <v>35</v>
      </c>
      <c r="G5" s="18">
        <f>('Dia 1'!J16+'Dia 2'!J16+'Dia 3'!J16+'Dia 4'!J16+'Dia 5'!J16+'Dia 6'!J16+'Dia 7'!J16)/70</f>
        <v>0.8571428571428571</v>
      </c>
    </row>
    <row r="6" spans="1:8" x14ac:dyDescent="0.25">
      <c r="A6" t="s">
        <v>42</v>
      </c>
      <c r="B6">
        <f t="shared" si="0"/>
        <v>130.66666666666669</v>
      </c>
      <c r="F6" t="s">
        <v>36</v>
      </c>
      <c r="G6" s="18">
        <f>('Dia 1'!D31+'Dia 2'!D31+'Dia 3'!D31+'Dia 4'!D31+'Dia 5'!D31+'Dia 6'!D31+'Dia 7'!D31)/70</f>
        <v>0.87142857142857144</v>
      </c>
    </row>
    <row r="7" spans="1:8" x14ac:dyDescent="0.25">
      <c r="A7" t="s">
        <v>43</v>
      </c>
      <c r="B7">
        <f t="shared" si="0"/>
        <v>83.626666666666679</v>
      </c>
      <c r="F7" t="s">
        <v>37</v>
      </c>
      <c r="G7" s="18">
        <f>('Dia 1'!J31+'Dia 2'!J31+'Dia 3'!J31+'Dia 4'!J31+'Dia 5'!J31+'Dia 6'!J31+'Dia 7'!J31)/70</f>
        <v>0.8571428571428571</v>
      </c>
    </row>
    <row r="8" spans="1:8" x14ac:dyDescent="0.25">
      <c r="F8" t="s">
        <v>38</v>
      </c>
      <c r="G8" s="18">
        <f>('Dia 1'!D46+'Dia 2'!D46+'Dia 3'!D46+'Dia 4'!D46+'Dia 5'!D46+'Dia 6'!D46+'Dia 7'!D46)/70</f>
        <v>0.91428571428571426</v>
      </c>
    </row>
    <row r="9" spans="1:8" x14ac:dyDescent="0.25">
      <c r="A9" t="s">
        <v>47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9E9BD-DD5B-4E53-BF57-3A4C9E58B616}">
  <dimension ref="A1:P46"/>
  <sheetViews>
    <sheetView zoomScale="85" zoomScaleNormal="85" workbookViewId="0">
      <selection activeCell="M2" sqref="M2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8</v>
      </c>
      <c r="D4" s="24" t="s">
        <v>3</v>
      </c>
      <c r="E4" s="24"/>
      <c r="H4" s="3" t="s">
        <v>0</v>
      </c>
      <c r="I4" s="4">
        <v>8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71</v>
      </c>
      <c r="B6" s="2">
        <v>8</v>
      </c>
      <c r="C6" s="2">
        <v>23</v>
      </c>
      <c r="D6" s="4">
        <v>1</v>
      </c>
      <c r="E6" s="4"/>
      <c r="G6" s="1">
        <v>71</v>
      </c>
      <c r="H6" s="2">
        <v>8</v>
      </c>
      <c r="I6" s="2">
        <f t="shared" ref="I6:I15" si="0">C6</f>
        <v>23</v>
      </c>
      <c r="J6" s="4"/>
      <c r="K6" s="4">
        <v>1</v>
      </c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72</v>
      </c>
      <c r="B7" s="2">
        <v>8</v>
      </c>
      <c r="C7" s="2">
        <v>42</v>
      </c>
      <c r="D7" s="4">
        <v>1</v>
      </c>
      <c r="E7" s="4"/>
      <c r="G7" s="1">
        <v>72</v>
      </c>
      <c r="H7" s="2">
        <v>8</v>
      </c>
      <c r="I7" s="2">
        <f t="shared" si="0"/>
        <v>42</v>
      </c>
      <c r="J7" s="4">
        <v>1</v>
      </c>
      <c r="K7" s="4"/>
      <c r="M7" s="1"/>
    </row>
    <row r="8" spans="1:16" x14ac:dyDescent="0.25">
      <c r="A8" s="1">
        <v>73</v>
      </c>
      <c r="B8" s="2">
        <v>9</v>
      </c>
      <c r="C8" s="2">
        <v>11</v>
      </c>
      <c r="D8" s="4">
        <v>1</v>
      </c>
      <c r="E8" s="4"/>
      <c r="G8" s="1">
        <v>73</v>
      </c>
      <c r="H8" s="2">
        <v>9</v>
      </c>
      <c r="I8" s="2">
        <f t="shared" si="0"/>
        <v>11</v>
      </c>
      <c r="J8" s="4">
        <v>1</v>
      </c>
      <c r="K8" s="4"/>
      <c r="M8" s="1"/>
    </row>
    <row r="9" spans="1:16" x14ac:dyDescent="0.25">
      <c r="A9" s="1">
        <v>74</v>
      </c>
      <c r="B9" s="2">
        <v>9</v>
      </c>
      <c r="C9" s="2">
        <v>39</v>
      </c>
      <c r="D9" s="4">
        <v>1</v>
      </c>
      <c r="E9" s="4"/>
      <c r="G9" s="1">
        <v>74</v>
      </c>
      <c r="H9" s="2">
        <v>9</v>
      </c>
      <c r="I9" s="2">
        <f t="shared" si="0"/>
        <v>39</v>
      </c>
      <c r="J9" s="4">
        <v>1</v>
      </c>
      <c r="K9" s="4"/>
      <c r="M9" s="1"/>
    </row>
    <row r="10" spans="1:16" x14ac:dyDescent="0.25">
      <c r="A10" s="1">
        <v>75</v>
      </c>
      <c r="B10" s="2">
        <v>9</v>
      </c>
      <c r="C10" s="2">
        <v>45</v>
      </c>
      <c r="D10" s="4">
        <v>1</v>
      </c>
      <c r="E10" s="4"/>
      <c r="G10" s="1">
        <v>75</v>
      </c>
      <c r="H10" s="2">
        <v>9</v>
      </c>
      <c r="I10" s="2">
        <f t="shared" si="0"/>
        <v>45</v>
      </c>
      <c r="J10" s="4">
        <v>1</v>
      </c>
      <c r="K10" s="4"/>
      <c r="M10" s="1"/>
    </row>
    <row r="11" spans="1:16" x14ac:dyDescent="0.25">
      <c r="A11" s="1">
        <v>76</v>
      </c>
      <c r="B11" s="2">
        <v>10</v>
      </c>
      <c r="C11" s="2">
        <v>18</v>
      </c>
      <c r="D11" s="4">
        <v>1</v>
      </c>
      <c r="E11" s="4"/>
      <c r="G11" s="1">
        <v>76</v>
      </c>
      <c r="H11" s="2">
        <v>10</v>
      </c>
      <c r="I11" s="2">
        <f t="shared" si="0"/>
        <v>18</v>
      </c>
      <c r="J11" s="4">
        <v>1</v>
      </c>
      <c r="K11" s="4"/>
      <c r="M11" s="1"/>
    </row>
    <row r="12" spans="1:16" x14ac:dyDescent="0.25">
      <c r="A12" s="1">
        <v>77</v>
      </c>
      <c r="B12" s="2">
        <v>10</v>
      </c>
      <c r="C12" s="2">
        <v>27</v>
      </c>
      <c r="D12" s="4">
        <v>1</v>
      </c>
      <c r="E12" s="4"/>
      <c r="G12" s="1">
        <v>77</v>
      </c>
      <c r="H12" s="2">
        <v>10</v>
      </c>
      <c r="I12" s="2">
        <f t="shared" si="0"/>
        <v>27</v>
      </c>
      <c r="J12" s="4">
        <v>1</v>
      </c>
      <c r="K12" s="4"/>
      <c r="M12" s="1"/>
    </row>
    <row r="13" spans="1:16" x14ac:dyDescent="0.25">
      <c r="A13" s="1">
        <v>78</v>
      </c>
      <c r="B13" s="2">
        <v>10</v>
      </c>
      <c r="C13" s="2">
        <v>49</v>
      </c>
      <c r="D13" s="4">
        <v>1</v>
      </c>
      <c r="E13" s="4"/>
      <c r="G13" s="1">
        <v>78</v>
      </c>
      <c r="H13" s="2">
        <v>10</v>
      </c>
      <c r="I13" s="2">
        <f t="shared" si="0"/>
        <v>49</v>
      </c>
      <c r="J13" s="4">
        <v>1</v>
      </c>
      <c r="K13" s="4"/>
      <c r="M13" s="1"/>
    </row>
    <row r="14" spans="1:16" x14ac:dyDescent="0.25">
      <c r="A14" s="1">
        <v>79</v>
      </c>
      <c r="B14" s="2">
        <v>11</v>
      </c>
      <c r="C14" s="2">
        <v>10</v>
      </c>
      <c r="D14" s="4">
        <v>1</v>
      </c>
      <c r="E14" s="4"/>
      <c r="G14" s="1">
        <v>79</v>
      </c>
      <c r="H14" s="2">
        <v>11</v>
      </c>
      <c r="I14" s="2">
        <f t="shared" si="0"/>
        <v>10</v>
      </c>
      <c r="J14" s="4">
        <v>1</v>
      </c>
      <c r="K14" s="4"/>
      <c r="M14" s="1"/>
    </row>
    <row r="15" spans="1:16" x14ac:dyDescent="0.25">
      <c r="A15" s="1">
        <v>80</v>
      </c>
      <c r="B15" s="2">
        <v>11</v>
      </c>
      <c r="C15" s="2">
        <v>26</v>
      </c>
      <c r="D15" s="4"/>
      <c r="E15" s="4">
        <v>1</v>
      </c>
      <c r="G15" s="1">
        <v>80</v>
      </c>
      <c r="H15" s="2">
        <v>11</v>
      </c>
      <c r="I15" s="2">
        <f t="shared" si="0"/>
        <v>26</v>
      </c>
      <c r="J15" s="4"/>
      <c r="K15" s="4">
        <v>1</v>
      </c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0.8</v>
      </c>
      <c r="O16" s="12">
        <f>SUM(J21:J30)/10</f>
        <v>0.8</v>
      </c>
      <c r="P16" s="12">
        <f>(SUM(D21:D30)+SUM(J21:J30))/20</f>
        <v>0.8</v>
      </c>
    </row>
    <row r="17" spans="1:16" x14ac:dyDescent="0.25">
      <c r="M17" s="2" t="s">
        <v>13</v>
      </c>
      <c r="N17" s="12">
        <f>SUM(E21:E30)/10</f>
        <v>0.2</v>
      </c>
      <c r="O17" s="12">
        <f>SUM(K21:K30)/10</f>
        <v>0.2</v>
      </c>
      <c r="P17" s="12">
        <f>(SUM(E21:E30)+SUM(K21:K30))/20</f>
        <v>0.2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8</v>
      </c>
      <c r="D19" s="24" t="s">
        <v>3</v>
      </c>
      <c r="E19" s="24"/>
      <c r="H19" s="3" t="s">
        <v>0</v>
      </c>
      <c r="I19" s="4">
        <v>8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71</v>
      </c>
      <c r="B21" s="2">
        <v>8</v>
      </c>
      <c r="C21" s="2">
        <f t="shared" ref="C21:C30" si="3">I6</f>
        <v>23</v>
      </c>
      <c r="D21" s="4"/>
      <c r="E21" s="4">
        <v>1</v>
      </c>
      <c r="G21" s="1">
        <v>71</v>
      </c>
      <c r="H21" s="2">
        <v>8</v>
      </c>
      <c r="I21" s="2">
        <f t="shared" ref="I21:I30" si="4">I6</f>
        <v>23</v>
      </c>
      <c r="J21" s="4">
        <v>1</v>
      </c>
      <c r="K21" s="4"/>
    </row>
    <row r="22" spans="1:16" x14ac:dyDescent="0.25">
      <c r="A22" s="1">
        <v>72</v>
      </c>
      <c r="B22" s="2">
        <v>8</v>
      </c>
      <c r="C22" s="2">
        <f t="shared" si="3"/>
        <v>42</v>
      </c>
      <c r="D22" s="4">
        <v>1</v>
      </c>
      <c r="E22" s="4"/>
      <c r="G22" s="1">
        <v>72</v>
      </c>
      <c r="H22" s="2">
        <v>8</v>
      </c>
      <c r="I22" s="2">
        <f t="shared" si="4"/>
        <v>42</v>
      </c>
      <c r="J22" s="4"/>
      <c r="K22" s="4">
        <v>1</v>
      </c>
    </row>
    <row r="23" spans="1:16" x14ac:dyDescent="0.25">
      <c r="A23" s="1">
        <v>73</v>
      </c>
      <c r="B23" s="2">
        <v>9</v>
      </c>
      <c r="C23" s="2">
        <f t="shared" si="3"/>
        <v>11</v>
      </c>
      <c r="D23" s="4">
        <v>1</v>
      </c>
      <c r="E23" s="4"/>
      <c r="G23" s="1">
        <v>73</v>
      </c>
      <c r="H23" s="2">
        <v>9</v>
      </c>
      <c r="I23" s="2">
        <f t="shared" si="4"/>
        <v>11</v>
      </c>
      <c r="J23" s="4">
        <v>1</v>
      </c>
      <c r="K23" s="4"/>
    </row>
    <row r="24" spans="1:16" x14ac:dyDescent="0.25">
      <c r="A24" s="1">
        <v>74</v>
      </c>
      <c r="B24" s="2">
        <v>9</v>
      </c>
      <c r="C24" s="2">
        <f t="shared" si="3"/>
        <v>39</v>
      </c>
      <c r="D24" s="4">
        <v>1</v>
      </c>
      <c r="E24" s="4"/>
      <c r="G24" s="1">
        <v>74</v>
      </c>
      <c r="H24" s="2">
        <v>9</v>
      </c>
      <c r="I24" s="2">
        <f t="shared" si="4"/>
        <v>39</v>
      </c>
      <c r="J24" s="4">
        <v>1</v>
      </c>
      <c r="K24" s="4"/>
    </row>
    <row r="25" spans="1:16" x14ac:dyDescent="0.25">
      <c r="A25" s="1">
        <v>75</v>
      </c>
      <c r="B25" s="2">
        <v>9</v>
      </c>
      <c r="C25" s="2">
        <f t="shared" si="3"/>
        <v>45</v>
      </c>
      <c r="D25" s="4">
        <v>1</v>
      </c>
      <c r="E25" s="4"/>
      <c r="G25" s="1">
        <v>75</v>
      </c>
      <c r="H25" s="2">
        <v>9</v>
      </c>
      <c r="I25" s="2">
        <f t="shared" si="4"/>
        <v>45</v>
      </c>
      <c r="J25" s="4">
        <v>1</v>
      </c>
      <c r="K25" s="4"/>
    </row>
    <row r="26" spans="1:16" x14ac:dyDescent="0.25">
      <c r="A26" s="1">
        <v>76</v>
      </c>
      <c r="B26" s="2">
        <v>10</v>
      </c>
      <c r="C26" s="2">
        <f t="shared" si="3"/>
        <v>18</v>
      </c>
      <c r="D26" s="4">
        <v>1</v>
      </c>
      <c r="E26" s="4"/>
      <c r="G26" s="1">
        <v>76</v>
      </c>
      <c r="H26" s="2">
        <v>10</v>
      </c>
      <c r="I26" s="2">
        <f t="shared" si="4"/>
        <v>18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77</v>
      </c>
      <c r="B27" s="2">
        <v>10</v>
      </c>
      <c r="C27" s="2">
        <f t="shared" si="3"/>
        <v>27</v>
      </c>
      <c r="D27" s="4"/>
      <c r="E27" s="4">
        <v>1</v>
      </c>
      <c r="G27" s="1">
        <v>77</v>
      </c>
      <c r="H27" s="2">
        <v>10</v>
      </c>
      <c r="I27" s="2">
        <f t="shared" si="4"/>
        <v>27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78</v>
      </c>
      <c r="B28" s="2">
        <v>10</v>
      </c>
      <c r="C28" s="2">
        <f t="shared" si="3"/>
        <v>49</v>
      </c>
      <c r="D28" s="4">
        <v>1</v>
      </c>
      <c r="E28" s="4"/>
      <c r="G28" s="1">
        <v>78</v>
      </c>
      <c r="H28" s="2">
        <v>10</v>
      </c>
      <c r="I28" s="2">
        <f t="shared" si="4"/>
        <v>49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79</v>
      </c>
      <c r="B29" s="2">
        <v>11</v>
      </c>
      <c r="C29" s="2">
        <f t="shared" si="3"/>
        <v>10</v>
      </c>
      <c r="D29" s="4">
        <v>1</v>
      </c>
      <c r="E29" s="4"/>
      <c r="G29" s="1">
        <v>79</v>
      </c>
      <c r="H29" s="2">
        <v>11</v>
      </c>
      <c r="I29" s="2">
        <f t="shared" si="4"/>
        <v>10</v>
      </c>
      <c r="J29" s="4"/>
      <c r="K29" s="4">
        <v>1</v>
      </c>
    </row>
    <row r="30" spans="1:16" x14ac:dyDescent="0.25">
      <c r="A30" s="1">
        <v>80</v>
      </c>
      <c r="B30" s="2">
        <v>11</v>
      </c>
      <c r="C30" s="2">
        <f t="shared" si="3"/>
        <v>26</v>
      </c>
      <c r="D30" s="4">
        <v>1</v>
      </c>
      <c r="E30" s="4"/>
      <c r="G30" s="1">
        <v>80</v>
      </c>
      <c r="H30" s="2">
        <v>11</v>
      </c>
      <c r="I30" s="2">
        <f t="shared" si="4"/>
        <v>26</v>
      </c>
      <c r="J30" s="4">
        <v>1</v>
      </c>
      <c r="K30" s="4"/>
    </row>
    <row r="31" spans="1:16" x14ac:dyDescent="0.25">
      <c r="C31" s="7" t="s">
        <v>15</v>
      </c>
      <c r="D31" s="9">
        <f>SUM(D21:D30)</f>
        <v>8</v>
      </c>
      <c r="E31" s="9">
        <f t="shared" ref="E31" si="5">SUM(E21:E30)</f>
        <v>2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71</v>
      </c>
      <c r="B36" s="2">
        <v>8</v>
      </c>
      <c r="C36" s="2">
        <f t="shared" ref="C36:C45" si="7">I21</f>
        <v>23</v>
      </c>
      <c r="D36" s="4">
        <v>1</v>
      </c>
      <c r="E36" s="4"/>
    </row>
    <row r="37" spans="1:5" x14ac:dyDescent="0.25">
      <c r="A37" s="1">
        <v>72</v>
      </c>
      <c r="B37" s="2">
        <v>8</v>
      </c>
      <c r="C37" s="2">
        <f t="shared" si="7"/>
        <v>42</v>
      </c>
      <c r="D37" s="4">
        <v>1</v>
      </c>
      <c r="E37" s="4"/>
    </row>
    <row r="38" spans="1:5" ht="15" customHeight="1" x14ac:dyDescent="0.25">
      <c r="A38" s="1">
        <v>73</v>
      </c>
      <c r="B38" s="2">
        <v>9</v>
      </c>
      <c r="C38" s="2">
        <f t="shared" si="7"/>
        <v>11</v>
      </c>
      <c r="D38" s="4">
        <v>1</v>
      </c>
      <c r="E38" s="4"/>
    </row>
    <row r="39" spans="1:5" x14ac:dyDescent="0.25">
      <c r="A39" s="1">
        <v>74</v>
      </c>
      <c r="B39" s="2">
        <v>9</v>
      </c>
      <c r="C39" s="2">
        <f t="shared" si="7"/>
        <v>39</v>
      </c>
      <c r="D39" s="4">
        <v>1</v>
      </c>
      <c r="E39" s="4"/>
    </row>
    <row r="40" spans="1:5" x14ac:dyDescent="0.25">
      <c r="A40" s="1">
        <v>75</v>
      </c>
      <c r="B40" s="2">
        <v>9</v>
      </c>
      <c r="C40" s="2">
        <f t="shared" si="7"/>
        <v>45</v>
      </c>
      <c r="D40" s="4">
        <v>1</v>
      </c>
      <c r="E40" s="4"/>
    </row>
    <row r="41" spans="1:5" x14ac:dyDescent="0.25">
      <c r="A41" s="1">
        <v>76</v>
      </c>
      <c r="B41" s="2">
        <v>10</v>
      </c>
      <c r="C41" s="2">
        <f t="shared" si="7"/>
        <v>18</v>
      </c>
      <c r="D41" s="4">
        <v>1</v>
      </c>
      <c r="E41" s="4"/>
    </row>
    <row r="42" spans="1:5" x14ac:dyDescent="0.25">
      <c r="A42" s="1">
        <v>77</v>
      </c>
      <c r="B42" s="2">
        <v>10</v>
      </c>
      <c r="C42" s="2">
        <f t="shared" si="7"/>
        <v>27</v>
      </c>
      <c r="D42" s="4"/>
      <c r="E42" s="4">
        <v>1</v>
      </c>
    </row>
    <row r="43" spans="1:5" x14ac:dyDescent="0.25">
      <c r="A43" s="1">
        <v>78</v>
      </c>
      <c r="B43" s="2">
        <v>10</v>
      </c>
      <c r="C43" s="2">
        <f t="shared" si="7"/>
        <v>49</v>
      </c>
      <c r="D43" s="4">
        <v>1</v>
      </c>
      <c r="E43" s="4"/>
    </row>
    <row r="44" spans="1:5" x14ac:dyDescent="0.25">
      <c r="A44" s="1">
        <v>79</v>
      </c>
      <c r="B44" s="2">
        <v>11</v>
      </c>
      <c r="C44" s="2">
        <f t="shared" si="7"/>
        <v>10</v>
      </c>
      <c r="D44" s="4">
        <v>1</v>
      </c>
      <c r="E44" s="4"/>
    </row>
    <row r="45" spans="1:5" x14ac:dyDescent="0.25">
      <c r="A45" s="1">
        <v>80</v>
      </c>
      <c r="B45" s="2">
        <v>11</v>
      </c>
      <c r="C45" s="2">
        <f t="shared" si="7"/>
        <v>26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B1:F1"/>
    <mergeCell ref="D33:E33"/>
    <mergeCell ref="D34:E34"/>
    <mergeCell ref="D19:E19"/>
    <mergeCell ref="J19:K19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94F76-889A-413E-B90E-BF7727897FBC}">
  <dimension ref="A1:P46"/>
  <sheetViews>
    <sheetView zoomScale="85" zoomScaleNormal="85" workbookViewId="0">
      <selection activeCell="C6" sqref="C6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9</v>
      </c>
      <c r="D4" s="24" t="s">
        <v>3</v>
      </c>
      <c r="E4" s="24"/>
      <c r="H4" s="3" t="s">
        <v>0</v>
      </c>
      <c r="I4" s="4">
        <v>9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81</v>
      </c>
      <c r="B6" s="2">
        <v>8</v>
      </c>
      <c r="C6" s="2">
        <v>28</v>
      </c>
      <c r="D6" s="4">
        <v>1</v>
      </c>
      <c r="E6" s="4"/>
      <c r="G6" s="1">
        <v>81</v>
      </c>
      <c r="H6" s="2">
        <v>8</v>
      </c>
      <c r="I6" s="2">
        <f t="shared" ref="I6:I15" si="0">C6</f>
        <v>28</v>
      </c>
      <c r="J6" s="4">
        <v>1</v>
      </c>
      <c r="K6" s="4"/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82</v>
      </c>
      <c r="B7" s="2">
        <v>8</v>
      </c>
      <c r="C7" s="2">
        <v>57</v>
      </c>
      <c r="D7" s="4"/>
      <c r="E7" s="4">
        <v>1</v>
      </c>
      <c r="G7" s="1">
        <v>82</v>
      </c>
      <c r="H7" s="2">
        <v>8</v>
      </c>
      <c r="I7" s="2">
        <f t="shared" si="0"/>
        <v>57</v>
      </c>
      <c r="J7" s="4">
        <v>1</v>
      </c>
      <c r="K7" s="4"/>
      <c r="M7" s="1"/>
    </row>
    <row r="8" spans="1:16" x14ac:dyDescent="0.25">
      <c r="A8" s="1">
        <v>83</v>
      </c>
      <c r="B8" s="2">
        <v>9</v>
      </c>
      <c r="C8" s="2">
        <v>17</v>
      </c>
      <c r="D8" s="4">
        <v>1</v>
      </c>
      <c r="E8" s="4"/>
      <c r="G8" s="1">
        <v>83</v>
      </c>
      <c r="H8" s="2">
        <v>9</v>
      </c>
      <c r="I8" s="2">
        <f t="shared" si="0"/>
        <v>17</v>
      </c>
      <c r="J8" s="4">
        <v>1</v>
      </c>
      <c r="K8" s="4"/>
      <c r="M8" s="1"/>
    </row>
    <row r="9" spans="1:16" x14ac:dyDescent="0.25">
      <c r="A9" s="1">
        <v>84</v>
      </c>
      <c r="B9" s="2">
        <v>9</v>
      </c>
      <c r="C9" s="2">
        <v>26</v>
      </c>
      <c r="D9" s="4">
        <v>1</v>
      </c>
      <c r="E9" s="4"/>
      <c r="G9" s="1">
        <v>84</v>
      </c>
      <c r="H9" s="2">
        <v>9</v>
      </c>
      <c r="I9" s="2">
        <f t="shared" si="0"/>
        <v>26</v>
      </c>
      <c r="J9" s="4">
        <v>1</v>
      </c>
      <c r="K9" s="4"/>
      <c r="M9" s="1"/>
    </row>
    <row r="10" spans="1:16" x14ac:dyDescent="0.25">
      <c r="A10" s="1">
        <v>85</v>
      </c>
      <c r="B10" s="2">
        <v>9</v>
      </c>
      <c r="C10" s="2">
        <v>57</v>
      </c>
      <c r="D10" s="4">
        <v>1</v>
      </c>
      <c r="E10" s="4"/>
      <c r="G10" s="1">
        <v>85</v>
      </c>
      <c r="H10" s="2">
        <v>9</v>
      </c>
      <c r="I10" s="2">
        <f t="shared" si="0"/>
        <v>57</v>
      </c>
      <c r="J10" s="4"/>
      <c r="K10" s="4">
        <v>1</v>
      </c>
      <c r="M10" s="1"/>
    </row>
    <row r="11" spans="1:16" x14ac:dyDescent="0.25">
      <c r="A11" s="1">
        <v>86</v>
      </c>
      <c r="B11" s="2">
        <v>10</v>
      </c>
      <c r="C11" s="2">
        <v>14</v>
      </c>
      <c r="D11" s="4">
        <v>1</v>
      </c>
      <c r="E11" s="4"/>
      <c r="G11" s="1">
        <v>86</v>
      </c>
      <c r="H11" s="2">
        <v>10</v>
      </c>
      <c r="I11" s="2">
        <f t="shared" si="0"/>
        <v>14</v>
      </c>
      <c r="J11" s="4">
        <v>1</v>
      </c>
      <c r="K11" s="4"/>
      <c r="M11" s="1"/>
    </row>
    <row r="12" spans="1:16" x14ac:dyDescent="0.25">
      <c r="A12" s="1">
        <v>87</v>
      </c>
      <c r="B12" s="2">
        <v>10</v>
      </c>
      <c r="C12" s="2">
        <v>21</v>
      </c>
      <c r="D12" s="4">
        <v>1</v>
      </c>
      <c r="E12" s="4"/>
      <c r="G12" s="1">
        <v>87</v>
      </c>
      <c r="H12" s="2">
        <v>10</v>
      </c>
      <c r="I12" s="2">
        <f t="shared" si="0"/>
        <v>21</v>
      </c>
      <c r="J12" s="4"/>
      <c r="K12" s="4">
        <v>1</v>
      </c>
      <c r="M12" s="1"/>
    </row>
    <row r="13" spans="1:16" x14ac:dyDescent="0.25">
      <c r="A13" s="1">
        <v>88</v>
      </c>
      <c r="B13" s="2">
        <v>10</v>
      </c>
      <c r="C13" s="2">
        <v>52</v>
      </c>
      <c r="D13" s="4">
        <v>1</v>
      </c>
      <c r="E13" s="4"/>
      <c r="G13" s="1">
        <v>88</v>
      </c>
      <c r="H13" s="2">
        <v>10</v>
      </c>
      <c r="I13" s="2">
        <f t="shared" si="0"/>
        <v>52</v>
      </c>
      <c r="J13" s="4">
        <v>1</v>
      </c>
      <c r="K13" s="4"/>
      <c r="M13" s="1"/>
    </row>
    <row r="14" spans="1:16" x14ac:dyDescent="0.25">
      <c r="A14" s="1">
        <v>89</v>
      </c>
      <c r="B14" s="2">
        <v>11</v>
      </c>
      <c r="C14" s="2">
        <v>13</v>
      </c>
      <c r="D14" s="4">
        <v>1</v>
      </c>
      <c r="E14" s="4"/>
      <c r="G14" s="1">
        <v>89</v>
      </c>
      <c r="H14" s="2">
        <v>11</v>
      </c>
      <c r="I14" s="2">
        <f t="shared" si="0"/>
        <v>13</v>
      </c>
      <c r="J14" s="4">
        <v>1</v>
      </c>
      <c r="K14" s="4"/>
      <c r="M14" s="1"/>
    </row>
    <row r="15" spans="1:16" x14ac:dyDescent="0.25">
      <c r="A15" s="1">
        <v>90</v>
      </c>
      <c r="B15" s="2">
        <v>11</v>
      </c>
      <c r="C15" s="2">
        <v>23</v>
      </c>
      <c r="D15" s="4">
        <v>1</v>
      </c>
      <c r="E15" s="4"/>
      <c r="G15" s="1">
        <v>90</v>
      </c>
      <c r="H15" s="2">
        <v>11</v>
      </c>
      <c r="I15" s="2">
        <f t="shared" si="0"/>
        <v>23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0.9</v>
      </c>
      <c r="O16" s="12">
        <f>SUM(J21:J30)/10</f>
        <v>0.9</v>
      </c>
      <c r="P16" s="12">
        <f>(SUM(D21:D30)+SUM(J21:J30))/20</f>
        <v>0.9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0.1</v>
      </c>
      <c r="P17" s="12">
        <f>(SUM(E21:E30)+SUM(K21:K30))/20</f>
        <v>0.1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9</v>
      </c>
      <c r="D19" s="24" t="s">
        <v>3</v>
      </c>
      <c r="E19" s="24"/>
      <c r="H19" s="3" t="s">
        <v>0</v>
      </c>
      <c r="I19" s="4">
        <v>9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81</v>
      </c>
      <c r="B21" s="2">
        <v>8</v>
      </c>
      <c r="C21" s="2">
        <f t="shared" ref="C21:C30" si="3">I6</f>
        <v>28</v>
      </c>
      <c r="D21" s="4">
        <v>1</v>
      </c>
      <c r="E21" s="4"/>
      <c r="G21" s="1">
        <v>81</v>
      </c>
      <c r="H21" s="2">
        <v>8</v>
      </c>
      <c r="I21" s="2">
        <f t="shared" ref="I21:I30" si="4">I6</f>
        <v>28</v>
      </c>
      <c r="J21" s="4"/>
      <c r="K21" s="4">
        <v>1</v>
      </c>
    </row>
    <row r="22" spans="1:16" x14ac:dyDescent="0.25">
      <c r="A22" s="1">
        <v>82</v>
      </c>
      <c r="B22" s="2">
        <v>8</v>
      </c>
      <c r="C22" s="2">
        <f t="shared" si="3"/>
        <v>57</v>
      </c>
      <c r="D22" s="4">
        <v>1</v>
      </c>
      <c r="E22" s="4"/>
      <c r="G22" s="1">
        <v>82</v>
      </c>
      <c r="H22" s="2">
        <v>8</v>
      </c>
      <c r="I22" s="2">
        <f t="shared" si="4"/>
        <v>57</v>
      </c>
      <c r="J22" s="4">
        <v>1</v>
      </c>
      <c r="K22" s="4"/>
    </row>
    <row r="23" spans="1:16" x14ac:dyDescent="0.25">
      <c r="A23" s="1">
        <v>83</v>
      </c>
      <c r="B23" s="2">
        <v>9</v>
      </c>
      <c r="C23" s="2">
        <f t="shared" si="3"/>
        <v>17</v>
      </c>
      <c r="D23" s="4">
        <v>1</v>
      </c>
      <c r="E23" s="4"/>
      <c r="G23" s="1">
        <v>83</v>
      </c>
      <c r="H23" s="2">
        <v>9</v>
      </c>
      <c r="I23" s="2">
        <f t="shared" si="4"/>
        <v>17</v>
      </c>
      <c r="J23" s="4">
        <v>1</v>
      </c>
      <c r="K23" s="4"/>
    </row>
    <row r="24" spans="1:16" x14ac:dyDescent="0.25">
      <c r="A24" s="1">
        <v>84</v>
      </c>
      <c r="B24" s="2">
        <v>9</v>
      </c>
      <c r="C24" s="2">
        <f t="shared" si="3"/>
        <v>26</v>
      </c>
      <c r="D24" s="4">
        <v>1</v>
      </c>
      <c r="E24" s="4"/>
      <c r="G24" s="1">
        <v>84</v>
      </c>
      <c r="H24" s="2">
        <v>9</v>
      </c>
      <c r="I24" s="2">
        <f t="shared" si="4"/>
        <v>26</v>
      </c>
      <c r="J24" s="4">
        <v>1</v>
      </c>
      <c r="K24" s="4"/>
    </row>
    <row r="25" spans="1:16" x14ac:dyDescent="0.25">
      <c r="A25" s="1">
        <v>85</v>
      </c>
      <c r="B25" s="2">
        <v>9</v>
      </c>
      <c r="C25" s="2">
        <f t="shared" si="3"/>
        <v>57</v>
      </c>
      <c r="D25" s="4">
        <v>1</v>
      </c>
      <c r="E25" s="4"/>
      <c r="G25" s="1">
        <v>85</v>
      </c>
      <c r="H25" s="2">
        <v>9</v>
      </c>
      <c r="I25" s="2">
        <f t="shared" si="4"/>
        <v>57</v>
      </c>
      <c r="J25" s="4">
        <v>1</v>
      </c>
      <c r="K25" s="4"/>
    </row>
    <row r="26" spans="1:16" x14ac:dyDescent="0.25">
      <c r="A26" s="1">
        <v>86</v>
      </c>
      <c r="B26" s="2">
        <v>10</v>
      </c>
      <c r="C26" s="2">
        <f t="shared" si="3"/>
        <v>14</v>
      </c>
      <c r="D26" s="4"/>
      <c r="E26" s="4">
        <v>1</v>
      </c>
      <c r="G26" s="1">
        <v>86</v>
      </c>
      <c r="H26" s="2">
        <v>10</v>
      </c>
      <c r="I26" s="2">
        <f t="shared" si="4"/>
        <v>14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87</v>
      </c>
      <c r="B27" s="2">
        <v>10</v>
      </c>
      <c r="C27" s="2">
        <f t="shared" si="3"/>
        <v>21</v>
      </c>
      <c r="D27" s="4">
        <v>1</v>
      </c>
      <c r="E27" s="4"/>
      <c r="G27" s="1">
        <v>87</v>
      </c>
      <c r="H27" s="2">
        <v>10</v>
      </c>
      <c r="I27" s="2">
        <f t="shared" si="4"/>
        <v>21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88</v>
      </c>
      <c r="B28" s="2">
        <v>10</v>
      </c>
      <c r="C28" s="2">
        <f t="shared" si="3"/>
        <v>52</v>
      </c>
      <c r="D28" s="4">
        <v>1</v>
      </c>
      <c r="E28" s="4"/>
      <c r="G28" s="1">
        <v>88</v>
      </c>
      <c r="H28" s="2">
        <v>10</v>
      </c>
      <c r="I28" s="2">
        <f t="shared" si="4"/>
        <v>52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89</v>
      </c>
      <c r="B29" s="2">
        <v>11</v>
      </c>
      <c r="C29" s="2">
        <f t="shared" si="3"/>
        <v>13</v>
      </c>
      <c r="D29" s="4">
        <v>1</v>
      </c>
      <c r="E29" s="4"/>
      <c r="G29" s="1">
        <v>89</v>
      </c>
      <c r="H29" s="2">
        <v>11</v>
      </c>
      <c r="I29" s="2">
        <f t="shared" si="4"/>
        <v>13</v>
      </c>
      <c r="J29" s="4">
        <v>1</v>
      </c>
      <c r="K29" s="4"/>
    </row>
    <row r="30" spans="1:16" x14ac:dyDescent="0.25">
      <c r="A30" s="1">
        <v>90</v>
      </c>
      <c r="B30" s="2">
        <v>11</v>
      </c>
      <c r="C30" s="2">
        <f t="shared" si="3"/>
        <v>23</v>
      </c>
      <c r="D30" s="4">
        <v>1</v>
      </c>
      <c r="E30" s="4"/>
      <c r="G30" s="1">
        <v>90</v>
      </c>
      <c r="H30" s="2">
        <v>11</v>
      </c>
      <c r="I30" s="2">
        <f t="shared" si="4"/>
        <v>23</v>
      </c>
      <c r="J30" s="4">
        <v>1</v>
      </c>
      <c r="K30" s="4"/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81</v>
      </c>
      <c r="B36" s="2">
        <v>8</v>
      </c>
      <c r="C36" s="2">
        <f t="shared" ref="C36:C45" si="7">I21</f>
        <v>28</v>
      </c>
      <c r="D36" s="4">
        <v>1</v>
      </c>
      <c r="E36" s="4"/>
    </row>
    <row r="37" spans="1:5" x14ac:dyDescent="0.25">
      <c r="A37" s="1">
        <v>82</v>
      </c>
      <c r="B37" s="2">
        <v>8</v>
      </c>
      <c r="C37" s="2">
        <f t="shared" si="7"/>
        <v>57</v>
      </c>
      <c r="D37" s="4"/>
      <c r="E37" s="4">
        <v>1</v>
      </c>
    </row>
    <row r="38" spans="1:5" x14ac:dyDescent="0.25">
      <c r="A38" s="1">
        <v>83</v>
      </c>
      <c r="B38" s="2">
        <v>9</v>
      </c>
      <c r="C38" s="2">
        <f t="shared" si="7"/>
        <v>17</v>
      </c>
      <c r="D38" s="4">
        <v>1</v>
      </c>
      <c r="E38" s="4"/>
    </row>
    <row r="39" spans="1:5" x14ac:dyDescent="0.25">
      <c r="A39" s="1">
        <v>84</v>
      </c>
      <c r="B39" s="2">
        <v>9</v>
      </c>
      <c r="C39" s="2">
        <f t="shared" si="7"/>
        <v>26</v>
      </c>
      <c r="D39" s="4">
        <v>1</v>
      </c>
      <c r="E39" s="4"/>
    </row>
    <row r="40" spans="1:5" x14ac:dyDescent="0.25">
      <c r="A40" s="1">
        <v>85</v>
      </c>
      <c r="B40" s="2">
        <v>9</v>
      </c>
      <c r="C40" s="2">
        <f t="shared" si="7"/>
        <v>57</v>
      </c>
      <c r="D40" s="4">
        <v>1</v>
      </c>
      <c r="E40" s="4"/>
    </row>
    <row r="41" spans="1:5" x14ac:dyDescent="0.25">
      <c r="A41" s="1">
        <v>86</v>
      </c>
      <c r="B41" s="2">
        <v>10</v>
      </c>
      <c r="C41" s="2">
        <f t="shared" si="7"/>
        <v>14</v>
      </c>
      <c r="D41" s="4">
        <v>1</v>
      </c>
      <c r="E41" s="4"/>
    </row>
    <row r="42" spans="1:5" x14ac:dyDescent="0.25">
      <c r="A42" s="1">
        <v>87</v>
      </c>
      <c r="B42" s="2">
        <v>10</v>
      </c>
      <c r="C42" s="2">
        <f t="shared" si="7"/>
        <v>21</v>
      </c>
      <c r="D42" s="4">
        <v>1</v>
      </c>
      <c r="E42" s="4"/>
    </row>
    <row r="43" spans="1:5" x14ac:dyDescent="0.25">
      <c r="A43" s="1">
        <v>88</v>
      </c>
      <c r="B43" s="2">
        <v>10</v>
      </c>
      <c r="C43" s="2">
        <f t="shared" si="7"/>
        <v>52</v>
      </c>
      <c r="D43" s="4">
        <v>1</v>
      </c>
      <c r="E43" s="4"/>
    </row>
    <row r="44" spans="1:5" x14ac:dyDescent="0.25">
      <c r="A44" s="1">
        <v>89</v>
      </c>
      <c r="B44" s="2">
        <v>11</v>
      </c>
      <c r="C44" s="2">
        <f t="shared" si="7"/>
        <v>13</v>
      </c>
      <c r="D44" s="4">
        <v>1</v>
      </c>
      <c r="E44" s="4"/>
    </row>
    <row r="45" spans="1:5" x14ac:dyDescent="0.25">
      <c r="A45" s="1">
        <v>90</v>
      </c>
      <c r="B45" s="2">
        <v>11</v>
      </c>
      <c r="C45" s="2">
        <f t="shared" si="7"/>
        <v>23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B1:F1"/>
    <mergeCell ref="D33:E33"/>
    <mergeCell ref="D34:E34"/>
    <mergeCell ref="D19:E19"/>
    <mergeCell ref="J19:K19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739E-9E23-4C52-8333-C8E8BBCF9568}">
  <dimension ref="A1:P46"/>
  <sheetViews>
    <sheetView zoomScale="85" zoomScaleNormal="85" workbookViewId="0">
      <selection activeCell="F20" sqref="F20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10</v>
      </c>
      <c r="D4" s="24" t="s">
        <v>3</v>
      </c>
      <c r="E4" s="24"/>
      <c r="H4" s="3" t="s">
        <v>0</v>
      </c>
      <c r="I4" s="4">
        <v>10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0.8</v>
      </c>
      <c r="O5" s="12">
        <f>SUM(J6:J15)/10</f>
        <v>0.9</v>
      </c>
      <c r="P5" s="12">
        <f>(SUM(D6:D15)+SUM(J6:J15))/20</f>
        <v>0.85</v>
      </c>
    </row>
    <row r="6" spans="1:16" x14ac:dyDescent="0.25">
      <c r="A6" s="1">
        <v>91</v>
      </c>
      <c r="B6" s="2">
        <v>8</v>
      </c>
      <c r="C6" s="2">
        <v>29</v>
      </c>
      <c r="D6" s="4">
        <v>1</v>
      </c>
      <c r="E6" s="4"/>
      <c r="G6" s="1">
        <v>91</v>
      </c>
      <c r="H6" s="2">
        <v>8</v>
      </c>
      <c r="I6" s="2">
        <f t="shared" ref="I6:I15" si="0">C6</f>
        <v>29</v>
      </c>
      <c r="J6" s="4">
        <v>1</v>
      </c>
      <c r="K6" s="4"/>
      <c r="M6" s="2" t="s">
        <v>13</v>
      </c>
      <c r="N6" s="12">
        <f>SUM(E6:E15)/10</f>
        <v>0.2</v>
      </c>
      <c r="O6" s="12">
        <f>SUM(K6:K15)/10</f>
        <v>0.1</v>
      </c>
      <c r="P6" s="12">
        <f>(SUM(E6:E15)+SUM(K6:K15))/20</f>
        <v>0.15</v>
      </c>
    </row>
    <row r="7" spans="1:16" x14ac:dyDescent="0.25">
      <c r="A7" s="1">
        <v>92</v>
      </c>
      <c r="B7" s="2">
        <v>8</v>
      </c>
      <c r="C7" s="2">
        <v>45</v>
      </c>
      <c r="D7" s="4">
        <v>1</v>
      </c>
      <c r="E7" s="4"/>
      <c r="G7" s="1">
        <v>92</v>
      </c>
      <c r="H7" s="2">
        <v>8</v>
      </c>
      <c r="I7" s="2">
        <f t="shared" si="0"/>
        <v>45</v>
      </c>
      <c r="J7" s="4">
        <v>1</v>
      </c>
      <c r="K7" s="4"/>
      <c r="M7" s="1"/>
    </row>
    <row r="8" spans="1:16" x14ac:dyDescent="0.25">
      <c r="A8" s="1">
        <v>93</v>
      </c>
      <c r="B8" s="2">
        <v>9</v>
      </c>
      <c r="C8" s="2">
        <v>12</v>
      </c>
      <c r="D8" s="4">
        <v>1</v>
      </c>
      <c r="E8" s="4"/>
      <c r="G8" s="1">
        <v>93</v>
      </c>
      <c r="H8" s="2">
        <v>9</v>
      </c>
      <c r="I8" s="2">
        <f t="shared" si="0"/>
        <v>12</v>
      </c>
      <c r="J8" s="4"/>
      <c r="K8" s="4">
        <v>1</v>
      </c>
      <c r="M8" s="1"/>
    </row>
    <row r="9" spans="1:16" x14ac:dyDescent="0.25">
      <c r="A9" s="1">
        <v>94</v>
      </c>
      <c r="B9" s="2">
        <v>9</v>
      </c>
      <c r="C9" s="2">
        <v>34</v>
      </c>
      <c r="D9" s="4">
        <v>1</v>
      </c>
      <c r="E9" s="4"/>
      <c r="G9" s="1">
        <v>94</v>
      </c>
      <c r="H9" s="2">
        <v>9</v>
      </c>
      <c r="I9" s="2">
        <f t="shared" si="0"/>
        <v>34</v>
      </c>
      <c r="J9" s="4">
        <v>1</v>
      </c>
      <c r="K9" s="4"/>
      <c r="M9" s="1"/>
    </row>
    <row r="10" spans="1:16" x14ac:dyDescent="0.25">
      <c r="A10" s="1">
        <v>95</v>
      </c>
      <c r="B10" s="2">
        <v>9</v>
      </c>
      <c r="C10" s="2">
        <v>51</v>
      </c>
      <c r="D10" s="4"/>
      <c r="E10" s="4">
        <v>1</v>
      </c>
      <c r="G10" s="1">
        <v>95</v>
      </c>
      <c r="H10" s="2">
        <v>9</v>
      </c>
      <c r="I10" s="2">
        <f t="shared" si="0"/>
        <v>51</v>
      </c>
      <c r="J10" s="4">
        <v>1</v>
      </c>
      <c r="K10" s="4"/>
      <c r="M10" s="1"/>
    </row>
    <row r="11" spans="1:16" x14ac:dyDescent="0.25">
      <c r="A11" s="1">
        <v>96</v>
      </c>
      <c r="B11" s="2">
        <v>10</v>
      </c>
      <c r="C11" s="2">
        <v>9</v>
      </c>
      <c r="D11" s="4">
        <v>1</v>
      </c>
      <c r="E11" s="4"/>
      <c r="G11" s="1">
        <v>96</v>
      </c>
      <c r="H11" s="2">
        <v>10</v>
      </c>
      <c r="I11" s="2">
        <f t="shared" si="0"/>
        <v>9</v>
      </c>
      <c r="J11" s="4">
        <v>1</v>
      </c>
      <c r="K11" s="4"/>
      <c r="M11" s="1"/>
    </row>
    <row r="12" spans="1:16" x14ac:dyDescent="0.25">
      <c r="A12" s="1">
        <v>97</v>
      </c>
      <c r="B12" s="2">
        <v>10</v>
      </c>
      <c r="C12" s="2">
        <v>25</v>
      </c>
      <c r="D12" s="4">
        <v>1</v>
      </c>
      <c r="E12" s="4"/>
      <c r="G12" s="1">
        <v>97</v>
      </c>
      <c r="H12" s="2">
        <v>10</v>
      </c>
      <c r="I12" s="2">
        <f t="shared" si="0"/>
        <v>25</v>
      </c>
      <c r="J12" s="4">
        <v>1</v>
      </c>
      <c r="K12" s="4"/>
      <c r="M12" s="1"/>
    </row>
    <row r="13" spans="1:16" x14ac:dyDescent="0.25">
      <c r="A13" s="1">
        <v>98</v>
      </c>
      <c r="B13" s="2">
        <v>10</v>
      </c>
      <c r="C13" s="2">
        <v>56</v>
      </c>
      <c r="D13" s="4">
        <v>1</v>
      </c>
      <c r="E13" s="4"/>
      <c r="G13" s="1">
        <v>98</v>
      </c>
      <c r="H13" s="2">
        <v>10</v>
      </c>
      <c r="I13" s="2">
        <f t="shared" si="0"/>
        <v>56</v>
      </c>
      <c r="J13" s="4">
        <v>1</v>
      </c>
      <c r="K13" s="4"/>
      <c r="M13" s="1"/>
    </row>
    <row r="14" spans="1:16" x14ac:dyDescent="0.25">
      <c r="A14" s="1">
        <v>99</v>
      </c>
      <c r="B14" s="2">
        <v>11</v>
      </c>
      <c r="C14" s="2">
        <v>7</v>
      </c>
      <c r="D14" s="4">
        <v>1</v>
      </c>
      <c r="E14" s="4"/>
      <c r="G14" s="1">
        <v>99</v>
      </c>
      <c r="H14" s="2">
        <v>11</v>
      </c>
      <c r="I14" s="2">
        <f t="shared" si="0"/>
        <v>7</v>
      </c>
      <c r="J14" s="4">
        <v>1</v>
      </c>
      <c r="K14" s="4"/>
      <c r="M14" s="1"/>
    </row>
    <row r="15" spans="1:16" x14ac:dyDescent="0.25">
      <c r="A15" s="1">
        <v>100</v>
      </c>
      <c r="B15" s="2">
        <v>11</v>
      </c>
      <c r="C15" s="2">
        <v>33</v>
      </c>
      <c r="D15" s="4"/>
      <c r="E15" s="4">
        <v>1</v>
      </c>
      <c r="G15" s="1">
        <v>100</v>
      </c>
      <c r="H15" s="2">
        <v>11</v>
      </c>
      <c r="I15" s="2">
        <f t="shared" si="0"/>
        <v>33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8</v>
      </c>
      <c r="E16" s="9">
        <f t="shared" ref="E16" si="1">SUM(E6:E15)</f>
        <v>2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M16" s="2" t="s">
        <v>12</v>
      </c>
      <c r="N16" s="12">
        <f>SUM(D21:D30)/10</f>
        <v>0.8</v>
      </c>
      <c r="O16" s="12">
        <f>SUM(J21:J30)/10</f>
        <v>0.9</v>
      </c>
      <c r="P16" s="12">
        <f>(SUM(D21:D30)+SUM(J21:J30))/20</f>
        <v>0.85</v>
      </c>
    </row>
    <row r="17" spans="1:16" x14ac:dyDescent="0.25">
      <c r="M17" s="2" t="s">
        <v>13</v>
      </c>
      <c r="N17" s="12">
        <f>SUM(E21:E30)/10</f>
        <v>0.2</v>
      </c>
      <c r="O17" s="12">
        <f>SUM(K21:K30)/10</f>
        <v>0.1</v>
      </c>
      <c r="P17" s="12">
        <f>(SUM(E21:E30)+SUM(K21:K30))/20</f>
        <v>0.15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10</v>
      </c>
      <c r="D19" s="24" t="s">
        <v>3</v>
      </c>
      <c r="E19" s="24"/>
      <c r="H19" s="3" t="s">
        <v>0</v>
      </c>
      <c r="I19" s="4">
        <v>10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91</v>
      </c>
      <c r="B21" s="2">
        <v>8</v>
      </c>
      <c r="C21" s="2">
        <f t="shared" ref="C21:C30" si="3">I6</f>
        <v>29</v>
      </c>
      <c r="D21" s="4">
        <v>1</v>
      </c>
      <c r="E21" s="4"/>
      <c r="G21" s="1">
        <v>91</v>
      </c>
      <c r="H21" s="2">
        <v>8</v>
      </c>
      <c r="I21" s="2">
        <f t="shared" ref="I21:I30" si="4">I6</f>
        <v>29</v>
      </c>
      <c r="J21" s="4">
        <v>1</v>
      </c>
      <c r="K21" s="4"/>
    </row>
    <row r="22" spans="1:16" x14ac:dyDescent="0.25">
      <c r="A22" s="1">
        <v>92</v>
      </c>
      <c r="B22" s="2">
        <v>8</v>
      </c>
      <c r="C22" s="2">
        <f t="shared" si="3"/>
        <v>45</v>
      </c>
      <c r="D22" s="4">
        <v>1</v>
      </c>
      <c r="E22" s="4"/>
      <c r="G22" s="1">
        <v>92</v>
      </c>
      <c r="H22" s="2">
        <v>8</v>
      </c>
      <c r="I22" s="2">
        <f t="shared" si="4"/>
        <v>45</v>
      </c>
      <c r="J22" s="4">
        <v>1</v>
      </c>
      <c r="K22" s="4"/>
    </row>
    <row r="23" spans="1:16" x14ac:dyDescent="0.25">
      <c r="A23" s="1">
        <v>93</v>
      </c>
      <c r="B23" s="2">
        <v>9</v>
      </c>
      <c r="C23" s="2">
        <f t="shared" si="3"/>
        <v>12</v>
      </c>
      <c r="D23" s="4">
        <v>1</v>
      </c>
      <c r="E23" s="4"/>
      <c r="G23" s="1">
        <v>93</v>
      </c>
      <c r="H23" s="2">
        <v>9</v>
      </c>
      <c r="I23" s="2">
        <f t="shared" si="4"/>
        <v>12</v>
      </c>
      <c r="J23" s="4">
        <v>1</v>
      </c>
      <c r="K23" s="4"/>
    </row>
    <row r="24" spans="1:16" x14ac:dyDescent="0.25">
      <c r="A24" s="1">
        <v>94</v>
      </c>
      <c r="B24" s="2">
        <v>9</v>
      </c>
      <c r="C24" s="2">
        <f t="shared" si="3"/>
        <v>34</v>
      </c>
      <c r="D24" s="4">
        <v>1</v>
      </c>
      <c r="E24" s="4"/>
      <c r="G24" s="1">
        <v>94</v>
      </c>
      <c r="H24" s="2">
        <v>9</v>
      </c>
      <c r="I24" s="2">
        <f t="shared" si="4"/>
        <v>34</v>
      </c>
      <c r="J24" s="4"/>
      <c r="K24" s="4">
        <v>1</v>
      </c>
    </row>
    <row r="25" spans="1:16" x14ac:dyDescent="0.25">
      <c r="A25" s="1">
        <v>95</v>
      </c>
      <c r="B25" s="2">
        <v>9</v>
      </c>
      <c r="C25" s="2">
        <f t="shared" si="3"/>
        <v>51</v>
      </c>
      <c r="D25" s="4">
        <v>1</v>
      </c>
      <c r="E25" s="4"/>
      <c r="G25" s="1">
        <v>95</v>
      </c>
      <c r="H25" s="2">
        <v>9</v>
      </c>
      <c r="I25" s="2">
        <f t="shared" si="4"/>
        <v>51</v>
      </c>
      <c r="J25" s="4">
        <v>1</v>
      </c>
      <c r="K25" s="4"/>
    </row>
    <row r="26" spans="1:16" x14ac:dyDescent="0.25">
      <c r="A26" s="1">
        <v>96</v>
      </c>
      <c r="B26" s="2">
        <v>10</v>
      </c>
      <c r="C26" s="2">
        <f t="shared" si="3"/>
        <v>9</v>
      </c>
      <c r="D26" s="4">
        <v>1</v>
      </c>
      <c r="E26" s="4"/>
      <c r="G26" s="1">
        <v>96</v>
      </c>
      <c r="H26" s="2">
        <v>10</v>
      </c>
      <c r="I26" s="2">
        <f t="shared" si="4"/>
        <v>9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97</v>
      </c>
      <c r="B27" s="2">
        <v>10</v>
      </c>
      <c r="C27" s="2">
        <f t="shared" si="3"/>
        <v>25</v>
      </c>
      <c r="D27" s="4"/>
      <c r="E27" s="4">
        <v>1</v>
      </c>
      <c r="G27" s="1">
        <v>97</v>
      </c>
      <c r="H27" s="2">
        <v>10</v>
      </c>
      <c r="I27" s="2">
        <f t="shared" si="4"/>
        <v>25</v>
      </c>
      <c r="J27" s="4">
        <v>1</v>
      </c>
      <c r="K27" s="4"/>
      <c r="M27" s="2" t="s">
        <v>12</v>
      </c>
      <c r="N27" s="12">
        <f>SUM(D36:D45)/10</f>
        <v>0.9</v>
      </c>
    </row>
    <row r="28" spans="1:16" x14ac:dyDescent="0.25">
      <c r="A28" s="1">
        <v>98</v>
      </c>
      <c r="B28" s="2">
        <v>10</v>
      </c>
      <c r="C28" s="2">
        <f t="shared" si="3"/>
        <v>56</v>
      </c>
      <c r="D28" s="4"/>
      <c r="E28" s="4">
        <v>1</v>
      </c>
      <c r="G28" s="1">
        <v>98</v>
      </c>
      <c r="H28" s="2">
        <v>10</v>
      </c>
      <c r="I28" s="2">
        <f t="shared" si="4"/>
        <v>56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99</v>
      </c>
      <c r="B29" s="2">
        <v>11</v>
      </c>
      <c r="C29" s="2">
        <f t="shared" si="3"/>
        <v>7</v>
      </c>
      <c r="D29" s="4">
        <v>1</v>
      </c>
      <c r="E29" s="4"/>
      <c r="G29" s="1">
        <v>99</v>
      </c>
      <c r="H29" s="2">
        <v>11</v>
      </c>
      <c r="I29" s="2">
        <f t="shared" si="4"/>
        <v>7</v>
      </c>
      <c r="J29" s="4">
        <v>1</v>
      </c>
      <c r="K29" s="4"/>
    </row>
    <row r="30" spans="1:16" x14ac:dyDescent="0.25">
      <c r="A30" s="1">
        <v>100</v>
      </c>
      <c r="B30" s="2">
        <v>11</v>
      </c>
      <c r="C30" s="2">
        <f t="shared" si="3"/>
        <v>33</v>
      </c>
      <c r="D30" s="4">
        <v>1</v>
      </c>
      <c r="E30" s="4"/>
      <c r="G30" s="1">
        <v>100</v>
      </c>
      <c r="H30" s="2">
        <v>11</v>
      </c>
      <c r="I30" s="2">
        <f t="shared" si="4"/>
        <v>33</v>
      </c>
      <c r="J30" s="4">
        <v>1</v>
      </c>
      <c r="K30" s="4"/>
    </row>
    <row r="31" spans="1:16" x14ac:dyDescent="0.25">
      <c r="C31" s="7" t="s">
        <v>15</v>
      </c>
      <c r="D31" s="9">
        <f>SUM(D21:D30)</f>
        <v>8</v>
      </c>
      <c r="E31" s="9">
        <f t="shared" ref="E31" si="5">SUM(E21:E30)</f>
        <v>2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91</v>
      </c>
      <c r="B36" s="2">
        <v>8</v>
      </c>
      <c r="C36" s="2">
        <f t="shared" ref="C36:C45" si="7">I21</f>
        <v>29</v>
      </c>
      <c r="D36" s="4">
        <v>1</v>
      </c>
      <c r="E36" s="4"/>
    </row>
    <row r="37" spans="1:5" x14ac:dyDescent="0.25">
      <c r="A37" s="1">
        <v>92</v>
      </c>
      <c r="B37" s="2">
        <v>8</v>
      </c>
      <c r="C37" s="2">
        <f t="shared" si="7"/>
        <v>45</v>
      </c>
      <c r="D37" s="4">
        <v>1</v>
      </c>
      <c r="E37" s="4"/>
    </row>
    <row r="38" spans="1:5" x14ac:dyDescent="0.25">
      <c r="A38" s="1">
        <v>93</v>
      </c>
      <c r="B38" s="2">
        <v>9</v>
      </c>
      <c r="C38" s="2">
        <f t="shared" si="7"/>
        <v>12</v>
      </c>
      <c r="D38" s="4">
        <v>1</v>
      </c>
      <c r="E38" s="4"/>
    </row>
    <row r="39" spans="1:5" x14ac:dyDescent="0.25">
      <c r="A39" s="1">
        <v>94</v>
      </c>
      <c r="B39" s="2">
        <v>9</v>
      </c>
      <c r="C39" s="2">
        <f t="shared" si="7"/>
        <v>34</v>
      </c>
      <c r="D39" s="4">
        <v>1</v>
      </c>
      <c r="E39" s="4"/>
    </row>
    <row r="40" spans="1:5" x14ac:dyDescent="0.25">
      <c r="A40" s="1">
        <v>95</v>
      </c>
      <c r="B40" s="2">
        <v>9</v>
      </c>
      <c r="C40" s="2">
        <f t="shared" si="7"/>
        <v>51</v>
      </c>
      <c r="D40" s="4">
        <v>1</v>
      </c>
      <c r="E40" s="4"/>
    </row>
    <row r="41" spans="1:5" x14ac:dyDescent="0.25">
      <c r="A41" s="1">
        <v>96</v>
      </c>
      <c r="B41" s="2">
        <v>10</v>
      </c>
      <c r="C41" s="2">
        <f t="shared" si="7"/>
        <v>9</v>
      </c>
      <c r="D41" s="4">
        <v>1</v>
      </c>
      <c r="E41" s="4"/>
    </row>
    <row r="42" spans="1:5" x14ac:dyDescent="0.25">
      <c r="A42" s="1">
        <v>97</v>
      </c>
      <c r="B42" s="2">
        <v>10</v>
      </c>
      <c r="C42" s="2">
        <f t="shared" si="7"/>
        <v>25</v>
      </c>
      <c r="D42" s="4"/>
      <c r="E42" s="4">
        <v>1</v>
      </c>
    </row>
    <row r="43" spans="1:5" x14ac:dyDescent="0.25">
      <c r="A43" s="1">
        <v>98</v>
      </c>
      <c r="B43" s="2">
        <v>10</v>
      </c>
      <c r="C43" s="2">
        <f t="shared" si="7"/>
        <v>56</v>
      </c>
      <c r="D43" s="4">
        <v>1</v>
      </c>
      <c r="E43" s="4"/>
    </row>
    <row r="44" spans="1:5" x14ac:dyDescent="0.25">
      <c r="A44" s="1">
        <v>99</v>
      </c>
      <c r="B44" s="2">
        <v>11</v>
      </c>
      <c r="C44" s="2">
        <f t="shared" si="7"/>
        <v>7</v>
      </c>
      <c r="D44" s="4">
        <v>1</v>
      </c>
      <c r="E44" s="4"/>
    </row>
    <row r="45" spans="1:5" x14ac:dyDescent="0.25">
      <c r="A45" s="1">
        <v>100</v>
      </c>
      <c r="B45" s="2">
        <v>11</v>
      </c>
      <c r="C45" s="2">
        <f t="shared" si="7"/>
        <v>33</v>
      </c>
      <c r="D45" s="4">
        <v>1</v>
      </c>
      <c r="E45" s="4"/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B1:F1"/>
    <mergeCell ref="D33:E33"/>
    <mergeCell ref="D34:E34"/>
    <mergeCell ref="D19:E19"/>
    <mergeCell ref="J19:K19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5A47-C17C-4427-B643-E2C0E4633334}">
  <dimension ref="A1:P46"/>
  <sheetViews>
    <sheetView zoomScale="85" zoomScaleNormal="85" workbookViewId="0">
      <selection activeCell="G41" sqref="G41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10</v>
      </c>
      <c r="D4" s="24" t="s">
        <v>3</v>
      </c>
      <c r="E4" s="24"/>
      <c r="H4" s="3" t="s">
        <v>0</v>
      </c>
      <c r="I4" s="4">
        <v>10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0.9</v>
      </c>
      <c r="O5" s="12">
        <f>SUM(J6:J15)/10</f>
        <v>0.8</v>
      </c>
      <c r="P5" s="12">
        <f>(SUM(D6:D15)+SUM(J6:J15))/20</f>
        <v>0.85</v>
      </c>
    </row>
    <row r="6" spans="1:16" x14ac:dyDescent="0.25">
      <c r="A6" s="1">
        <v>91</v>
      </c>
      <c r="B6" s="2">
        <v>8</v>
      </c>
      <c r="C6" s="2">
        <v>21</v>
      </c>
      <c r="D6" s="4">
        <v>1</v>
      </c>
      <c r="E6" s="4"/>
      <c r="G6" s="1">
        <v>91</v>
      </c>
      <c r="H6" s="2">
        <v>8</v>
      </c>
      <c r="I6" s="2">
        <f t="shared" ref="I6:I15" si="0">C6</f>
        <v>21</v>
      </c>
      <c r="J6" s="4">
        <v>1</v>
      </c>
      <c r="K6" s="4"/>
      <c r="M6" s="2" t="s">
        <v>13</v>
      </c>
      <c r="N6" s="12">
        <f>SUM(E6:E15)/10</f>
        <v>0.1</v>
      </c>
      <c r="O6" s="12">
        <f>SUM(K6:K15)/10</f>
        <v>0.2</v>
      </c>
      <c r="P6" s="12">
        <f>(SUM(E6:E15)+SUM(K6:K15))/20</f>
        <v>0.15</v>
      </c>
    </row>
    <row r="7" spans="1:16" x14ac:dyDescent="0.25">
      <c r="A7" s="1">
        <v>92</v>
      </c>
      <c r="B7" s="2">
        <v>8</v>
      </c>
      <c r="C7" s="2">
        <v>53</v>
      </c>
      <c r="D7" s="4">
        <v>1</v>
      </c>
      <c r="E7" s="4"/>
      <c r="G7" s="1">
        <v>92</v>
      </c>
      <c r="H7" s="2">
        <v>8</v>
      </c>
      <c r="I7" s="2">
        <f t="shared" si="0"/>
        <v>53</v>
      </c>
      <c r="J7" s="4"/>
      <c r="K7" s="4">
        <v>1</v>
      </c>
      <c r="M7" s="1"/>
    </row>
    <row r="8" spans="1:16" x14ac:dyDescent="0.25">
      <c r="A8" s="1">
        <v>93</v>
      </c>
      <c r="B8" s="2">
        <v>9</v>
      </c>
      <c r="C8" s="2">
        <v>14</v>
      </c>
      <c r="D8" s="4">
        <v>1</v>
      </c>
      <c r="E8" s="4"/>
      <c r="G8" s="1">
        <v>93</v>
      </c>
      <c r="H8" s="2">
        <v>9</v>
      </c>
      <c r="I8" s="2">
        <f t="shared" si="0"/>
        <v>14</v>
      </c>
      <c r="J8" s="4">
        <v>1</v>
      </c>
      <c r="K8" s="4"/>
      <c r="M8" s="1"/>
    </row>
    <row r="9" spans="1:16" x14ac:dyDescent="0.25">
      <c r="A9" s="1">
        <v>94</v>
      </c>
      <c r="B9" s="2">
        <v>9</v>
      </c>
      <c r="C9" s="2">
        <v>26</v>
      </c>
      <c r="D9" s="4">
        <v>1</v>
      </c>
      <c r="E9" s="4"/>
      <c r="G9" s="1">
        <v>94</v>
      </c>
      <c r="H9" s="2">
        <v>9</v>
      </c>
      <c r="I9" s="2">
        <f t="shared" si="0"/>
        <v>26</v>
      </c>
      <c r="J9" s="4">
        <v>1</v>
      </c>
      <c r="K9" s="4"/>
      <c r="M9" s="1"/>
    </row>
    <row r="10" spans="1:16" x14ac:dyDescent="0.25">
      <c r="A10" s="1">
        <v>95</v>
      </c>
      <c r="B10" s="2">
        <v>9</v>
      </c>
      <c r="C10" s="2">
        <v>44</v>
      </c>
      <c r="D10" s="4">
        <v>1</v>
      </c>
      <c r="E10" s="4"/>
      <c r="G10" s="1">
        <v>95</v>
      </c>
      <c r="H10" s="2">
        <v>9</v>
      </c>
      <c r="I10" s="2">
        <f t="shared" si="0"/>
        <v>44</v>
      </c>
      <c r="J10" s="4">
        <v>1</v>
      </c>
      <c r="K10" s="4"/>
      <c r="M10" s="1"/>
    </row>
    <row r="11" spans="1:16" x14ac:dyDescent="0.25">
      <c r="A11" s="1">
        <v>96</v>
      </c>
      <c r="B11" s="2">
        <v>10</v>
      </c>
      <c r="C11" s="2">
        <v>15</v>
      </c>
      <c r="D11" s="4">
        <v>1</v>
      </c>
      <c r="E11" s="4"/>
      <c r="G11" s="1">
        <v>96</v>
      </c>
      <c r="H11" s="2">
        <v>10</v>
      </c>
      <c r="I11" s="2">
        <f t="shared" si="0"/>
        <v>15</v>
      </c>
      <c r="J11" s="4">
        <v>1</v>
      </c>
      <c r="K11" s="4"/>
      <c r="M11" s="1"/>
    </row>
    <row r="12" spans="1:16" x14ac:dyDescent="0.25">
      <c r="A12" s="1">
        <v>97</v>
      </c>
      <c r="B12" s="2">
        <v>10</v>
      </c>
      <c r="C12" s="2">
        <v>27</v>
      </c>
      <c r="D12" s="4">
        <v>1</v>
      </c>
      <c r="E12" s="4"/>
      <c r="G12" s="1">
        <v>97</v>
      </c>
      <c r="H12" s="2">
        <v>10</v>
      </c>
      <c r="I12" s="2">
        <f t="shared" si="0"/>
        <v>27</v>
      </c>
      <c r="J12" s="4">
        <v>1</v>
      </c>
      <c r="K12" s="4"/>
      <c r="M12" s="1"/>
    </row>
    <row r="13" spans="1:16" x14ac:dyDescent="0.25">
      <c r="A13" s="1">
        <v>98</v>
      </c>
      <c r="B13" s="2">
        <v>10</v>
      </c>
      <c r="C13" s="2">
        <v>48</v>
      </c>
      <c r="D13" s="4">
        <v>1</v>
      </c>
      <c r="E13" s="4"/>
      <c r="G13" s="1">
        <v>98</v>
      </c>
      <c r="H13" s="2">
        <v>10</v>
      </c>
      <c r="I13" s="2">
        <f t="shared" si="0"/>
        <v>48</v>
      </c>
      <c r="J13" s="4">
        <v>1</v>
      </c>
      <c r="K13" s="4"/>
      <c r="M13" s="1"/>
    </row>
    <row r="14" spans="1:16" x14ac:dyDescent="0.25">
      <c r="A14" s="1">
        <v>99</v>
      </c>
      <c r="B14" s="2">
        <v>11</v>
      </c>
      <c r="C14" s="2">
        <v>13</v>
      </c>
      <c r="D14" s="4">
        <v>1</v>
      </c>
      <c r="E14" s="4"/>
      <c r="G14" s="1">
        <v>99</v>
      </c>
      <c r="H14" s="2">
        <v>11</v>
      </c>
      <c r="I14" s="2">
        <f t="shared" si="0"/>
        <v>13</v>
      </c>
      <c r="J14" s="4"/>
      <c r="K14" s="4">
        <v>1</v>
      </c>
      <c r="M14" s="1"/>
    </row>
    <row r="15" spans="1:16" x14ac:dyDescent="0.25">
      <c r="A15" s="1">
        <v>100</v>
      </c>
      <c r="B15" s="2">
        <v>11</v>
      </c>
      <c r="C15" s="2">
        <v>34</v>
      </c>
      <c r="D15" s="4"/>
      <c r="E15" s="4">
        <v>1</v>
      </c>
      <c r="G15" s="1">
        <v>100</v>
      </c>
      <c r="H15" s="2">
        <v>11</v>
      </c>
      <c r="I15" s="2">
        <f t="shared" si="0"/>
        <v>34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9</v>
      </c>
      <c r="E16" s="9">
        <f t="shared" ref="E16" si="1">SUM(E6:E15)</f>
        <v>1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0.8</v>
      </c>
      <c r="O16" s="12">
        <f>SUM(J21:J30)/10</f>
        <v>0.8</v>
      </c>
      <c r="P16" s="12">
        <f>(SUM(D21:D30)+SUM(J21:J30))/20</f>
        <v>0.8</v>
      </c>
    </row>
    <row r="17" spans="1:16" x14ac:dyDescent="0.25">
      <c r="M17" s="2" t="s">
        <v>13</v>
      </c>
      <c r="N17" s="12">
        <f>SUM(E21:E30)/10</f>
        <v>0.2</v>
      </c>
      <c r="O17" s="12">
        <f>SUM(K21:K30)/10</f>
        <v>0.2</v>
      </c>
      <c r="P17" s="12">
        <f>(SUM(E21:E30)+SUM(K21:K30))/20</f>
        <v>0.2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10</v>
      </c>
      <c r="D19" s="24" t="s">
        <v>3</v>
      </c>
      <c r="E19" s="24"/>
      <c r="H19" s="3" t="s">
        <v>0</v>
      </c>
      <c r="I19" s="4">
        <v>10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91</v>
      </c>
      <c r="B21" s="2">
        <v>8</v>
      </c>
      <c r="C21" s="2">
        <f t="shared" ref="C21:C30" si="3">I6</f>
        <v>21</v>
      </c>
      <c r="D21" s="4">
        <v>1</v>
      </c>
      <c r="E21" s="4"/>
      <c r="G21" s="1">
        <v>91</v>
      </c>
      <c r="H21" s="2">
        <v>8</v>
      </c>
      <c r="I21" s="2">
        <f t="shared" ref="I21:I30" si="4">I6</f>
        <v>21</v>
      </c>
      <c r="J21" s="4"/>
      <c r="K21" s="4">
        <v>1</v>
      </c>
    </row>
    <row r="22" spans="1:16" x14ac:dyDescent="0.25">
      <c r="A22" s="1">
        <v>92</v>
      </c>
      <c r="B22" s="2">
        <v>8</v>
      </c>
      <c r="C22" s="2">
        <f t="shared" si="3"/>
        <v>53</v>
      </c>
      <c r="D22" s="4"/>
      <c r="E22" s="4">
        <v>1</v>
      </c>
      <c r="G22" s="1">
        <v>92</v>
      </c>
      <c r="H22" s="2">
        <v>8</v>
      </c>
      <c r="I22" s="2">
        <f t="shared" si="4"/>
        <v>53</v>
      </c>
      <c r="J22" s="4">
        <v>1</v>
      </c>
      <c r="K22" s="4"/>
    </row>
    <row r="23" spans="1:16" x14ac:dyDescent="0.25">
      <c r="A23" s="1">
        <v>93</v>
      </c>
      <c r="B23" s="2">
        <v>9</v>
      </c>
      <c r="C23" s="2">
        <f t="shared" si="3"/>
        <v>14</v>
      </c>
      <c r="D23" s="4">
        <v>1</v>
      </c>
      <c r="E23" s="4"/>
      <c r="G23" s="1">
        <v>93</v>
      </c>
      <c r="H23" s="2">
        <v>9</v>
      </c>
      <c r="I23" s="2">
        <f t="shared" si="4"/>
        <v>14</v>
      </c>
      <c r="J23" s="4">
        <v>1</v>
      </c>
      <c r="K23" s="4"/>
    </row>
    <row r="24" spans="1:16" x14ac:dyDescent="0.25">
      <c r="A24" s="1">
        <v>94</v>
      </c>
      <c r="B24" s="2">
        <v>9</v>
      </c>
      <c r="C24" s="2">
        <f t="shared" si="3"/>
        <v>26</v>
      </c>
      <c r="D24" s="4">
        <v>1</v>
      </c>
      <c r="E24" s="4"/>
      <c r="G24" s="1">
        <v>94</v>
      </c>
      <c r="H24" s="2">
        <v>9</v>
      </c>
      <c r="I24" s="2">
        <f t="shared" si="4"/>
        <v>26</v>
      </c>
      <c r="J24" s="4">
        <v>1</v>
      </c>
      <c r="K24" s="4"/>
    </row>
    <row r="25" spans="1:16" x14ac:dyDescent="0.25">
      <c r="A25" s="1">
        <v>95</v>
      </c>
      <c r="B25" s="2">
        <v>9</v>
      </c>
      <c r="C25" s="2">
        <f t="shared" si="3"/>
        <v>44</v>
      </c>
      <c r="D25" s="4">
        <v>1</v>
      </c>
      <c r="E25" s="4"/>
      <c r="G25" s="1">
        <v>95</v>
      </c>
      <c r="H25" s="2">
        <v>9</v>
      </c>
      <c r="I25" s="2">
        <f t="shared" si="4"/>
        <v>44</v>
      </c>
      <c r="J25" s="4">
        <v>1</v>
      </c>
      <c r="K25" s="4"/>
    </row>
    <row r="26" spans="1:16" x14ac:dyDescent="0.25">
      <c r="A26" s="1">
        <v>96</v>
      </c>
      <c r="B26" s="2">
        <v>10</v>
      </c>
      <c r="C26" s="2">
        <f t="shared" si="3"/>
        <v>15</v>
      </c>
      <c r="D26" s="4">
        <v>1</v>
      </c>
      <c r="E26" s="4"/>
      <c r="G26" s="1">
        <v>96</v>
      </c>
      <c r="H26" s="2">
        <v>10</v>
      </c>
      <c r="I26" s="2">
        <f t="shared" si="4"/>
        <v>15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97</v>
      </c>
      <c r="B27" s="2">
        <v>10</v>
      </c>
      <c r="C27" s="2">
        <f t="shared" si="3"/>
        <v>27</v>
      </c>
      <c r="D27" s="4">
        <v>1</v>
      </c>
      <c r="E27" s="4"/>
      <c r="G27" s="1">
        <v>97</v>
      </c>
      <c r="H27" s="2">
        <v>10</v>
      </c>
      <c r="I27" s="2">
        <f t="shared" si="4"/>
        <v>27</v>
      </c>
      <c r="J27" s="4"/>
      <c r="K27" s="4">
        <v>1</v>
      </c>
      <c r="M27" s="2" t="s">
        <v>12</v>
      </c>
      <c r="N27" s="12">
        <f>SUM(D36:D45)/10</f>
        <v>0.9</v>
      </c>
    </row>
    <row r="28" spans="1:16" x14ac:dyDescent="0.25">
      <c r="A28" s="1">
        <v>98</v>
      </c>
      <c r="B28" s="2">
        <v>10</v>
      </c>
      <c r="C28" s="2">
        <f t="shared" si="3"/>
        <v>48</v>
      </c>
      <c r="D28" s="4">
        <v>1</v>
      </c>
      <c r="E28" s="4"/>
      <c r="G28" s="1">
        <v>98</v>
      </c>
      <c r="H28" s="2">
        <v>10</v>
      </c>
      <c r="I28" s="2">
        <f t="shared" si="4"/>
        <v>48</v>
      </c>
      <c r="J28" s="4">
        <v>1</v>
      </c>
      <c r="K28" s="4"/>
      <c r="M28" s="2" t="s">
        <v>13</v>
      </c>
      <c r="N28" s="12">
        <f>SUM(E36:E45)/10</f>
        <v>0.1</v>
      </c>
    </row>
    <row r="29" spans="1:16" x14ac:dyDescent="0.25">
      <c r="A29" s="1">
        <v>99</v>
      </c>
      <c r="B29" s="2">
        <v>11</v>
      </c>
      <c r="C29" s="2">
        <f t="shared" si="3"/>
        <v>13</v>
      </c>
      <c r="D29" s="4"/>
      <c r="E29" s="4">
        <v>1</v>
      </c>
      <c r="G29" s="1">
        <v>99</v>
      </c>
      <c r="H29" s="2">
        <v>11</v>
      </c>
      <c r="I29" s="2">
        <f t="shared" si="4"/>
        <v>13</v>
      </c>
      <c r="J29" s="4">
        <v>1</v>
      </c>
      <c r="K29" s="4"/>
    </row>
    <row r="30" spans="1:16" x14ac:dyDescent="0.25">
      <c r="A30" s="1">
        <v>100</v>
      </c>
      <c r="B30" s="2">
        <v>11</v>
      </c>
      <c r="C30" s="2">
        <f t="shared" si="3"/>
        <v>34</v>
      </c>
      <c r="D30" s="4">
        <v>1</v>
      </c>
      <c r="E30" s="4"/>
      <c r="G30" s="1">
        <v>100</v>
      </c>
      <c r="H30" s="2">
        <v>11</v>
      </c>
      <c r="I30" s="2">
        <f t="shared" si="4"/>
        <v>34</v>
      </c>
      <c r="J30" s="4">
        <v>1</v>
      </c>
      <c r="K30" s="4"/>
    </row>
    <row r="31" spans="1:16" x14ac:dyDescent="0.25">
      <c r="C31" s="7" t="s">
        <v>15</v>
      </c>
      <c r="D31" s="9">
        <f>SUM(D21:D30)</f>
        <v>8</v>
      </c>
      <c r="E31" s="9">
        <f t="shared" ref="E31" si="5">SUM(E21:E30)</f>
        <v>2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91</v>
      </c>
      <c r="B36" s="2">
        <v>8</v>
      </c>
      <c r="C36" s="2">
        <f t="shared" ref="C36:C45" si="7">I21</f>
        <v>21</v>
      </c>
      <c r="D36" s="4">
        <v>1</v>
      </c>
      <c r="E36" s="4"/>
    </row>
    <row r="37" spans="1:5" x14ac:dyDescent="0.25">
      <c r="A37" s="1">
        <v>92</v>
      </c>
      <c r="B37" s="2">
        <v>8</v>
      </c>
      <c r="C37" s="2">
        <f t="shared" si="7"/>
        <v>53</v>
      </c>
      <c r="D37" s="4">
        <v>1</v>
      </c>
      <c r="E37" s="4"/>
    </row>
    <row r="38" spans="1:5" x14ac:dyDescent="0.25">
      <c r="A38" s="1">
        <v>93</v>
      </c>
      <c r="B38" s="2">
        <v>9</v>
      </c>
      <c r="C38" s="2">
        <f t="shared" si="7"/>
        <v>14</v>
      </c>
      <c r="D38" s="4">
        <v>1</v>
      </c>
      <c r="E38" s="4"/>
    </row>
    <row r="39" spans="1:5" x14ac:dyDescent="0.25">
      <c r="A39" s="1">
        <v>94</v>
      </c>
      <c r="B39" s="2">
        <v>9</v>
      </c>
      <c r="C39" s="2">
        <f t="shared" si="7"/>
        <v>26</v>
      </c>
      <c r="D39" s="4">
        <v>1</v>
      </c>
      <c r="E39" s="4"/>
    </row>
    <row r="40" spans="1:5" x14ac:dyDescent="0.25">
      <c r="A40" s="1">
        <v>95</v>
      </c>
      <c r="B40" s="2">
        <v>9</v>
      </c>
      <c r="C40" s="2">
        <f t="shared" si="7"/>
        <v>44</v>
      </c>
      <c r="D40" s="4">
        <v>1</v>
      </c>
      <c r="E40" s="4"/>
    </row>
    <row r="41" spans="1:5" x14ac:dyDescent="0.25">
      <c r="A41" s="1">
        <v>96</v>
      </c>
      <c r="B41" s="2">
        <v>10</v>
      </c>
      <c r="C41" s="2">
        <f t="shared" si="7"/>
        <v>15</v>
      </c>
      <c r="D41" s="4">
        <v>1</v>
      </c>
      <c r="E41" s="4"/>
    </row>
    <row r="42" spans="1:5" x14ac:dyDescent="0.25">
      <c r="A42" s="1">
        <v>97</v>
      </c>
      <c r="B42" s="2">
        <v>10</v>
      </c>
      <c r="C42" s="2">
        <f t="shared" si="7"/>
        <v>27</v>
      </c>
      <c r="D42" s="4">
        <v>1</v>
      </c>
      <c r="E42" s="4"/>
    </row>
    <row r="43" spans="1:5" x14ac:dyDescent="0.25">
      <c r="A43" s="1">
        <v>98</v>
      </c>
      <c r="B43" s="2">
        <v>10</v>
      </c>
      <c r="C43" s="2">
        <f t="shared" si="7"/>
        <v>48</v>
      </c>
      <c r="D43" s="4">
        <v>1</v>
      </c>
      <c r="E43" s="4"/>
    </row>
    <row r="44" spans="1:5" x14ac:dyDescent="0.25">
      <c r="A44" s="1">
        <v>99</v>
      </c>
      <c r="B44" s="2">
        <v>11</v>
      </c>
      <c r="C44" s="2">
        <f t="shared" si="7"/>
        <v>13</v>
      </c>
      <c r="D44" s="4">
        <v>1</v>
      </c>
      <c r="E44" s="4"/>
    </row>
    <row r="45" spans="1:5" x14ac:dyDescent="0.25">
      <c r="A45" s="1">
        <v>100</v>
      </c>
      <c r="B45" s="2">
        <v>11</v>
      </c>
      <c r="C45" s="2">
        <f t="shared" si="7"/>
        <v>34</v>
      </c>
      <c r="D45" s="4"/>
      <c r="E45" s="4">
        <v>1</v>
      </c>
    </row>
    <row r="46" spans="1:5" x14ac:dyDescent="0.25">
      <c r="C46" s="7" t="s">
        <v>15</v>
      </c>
      <c r="D46" s="9">
        <f>SUM(D36:D45)</f>
        <v>9</v>
      </c>
      <c r="E46" s="9">
        <f t="shared" ref="E46" si="8">SUM(E36:E45)</f>
        <v>1</v>
      </c>
    </row>
  </sheetData>
  <mergeCells count="11">
    <mergeCell ref="D19:E19"/>
    <mergeCell ref="J19:K19"/>
    <mergeCell ref="D33:E33"/>
    <mergeCell ref="D34:E34"/>
    <mergeCell ref="B1:F1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FE97-0444-403A-8D4F-6D9748879374}">
  <dimension ref="A1:P46"/>
  <sheetViews>
    <sheetView zoomScale="85" zoomScaleNormal="85" workbookViewId="0">
      <selection activeCell="F42" sqref="F42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10</v>
      </c>
      <c r="D4" s="24" t="s">
        <v>3</v>
      </c>
      <c r="E4" s="24"/>
      <c r="H4" s="3" t="s">
        <v>0</v>
      </c>
      <c r="I4" s="4">
        <v>10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0.8</v>
      </c>
      <c r="O5" s="12">
        <f>SUM(J6:J15)/10</f>
        <v>0.8</v>
      </c>
      <c r="P5" s="12">
        <f>(SUM(D6:D15)+SUM(J6:J15))/20</f>
        <v>0.8</v>
      </c>
    </row>
    <row r="6" spans="1:16" x14ac:dyDescent="0.25">
      <c r="A6" s="1">
        <v>91</v>
      </c>
      <c r="B6" s="2">
        <v>8</v>
      </c>
      <c r="C6" s="2">
        <v>31</v>
      </c>
      <c r="D6" s="4">
        <v>1</v>
      </c>
      <c r="E6" s="4"/>
      <c r="G6" s="1">
        <v>91</v>
      </c>
      <c r="H6" s="2">
        <v>8</v>
      </c>
      <c r="I6" s="2">
        <f t="shared" ref="I6:I15" si="0">C6</f>
        <v>31</v>
      </c>
      <c r="J6" s="4">
        <v>1</v>
      </c>
      <c r="K6" s="4"/>
      <c r="M6" s="2" t="s">
        <v>13</v>
      </c>
      <c r="N6" s="12">
        <f>SUM(E6:E15)/10</f>
        <v>0.2</v>
      </c>
      <c r="O6" s="12">
        <f>SUM(K6:K15)/10</f>
        <v>0.2</v>
      </c>
      <c r="P6" s="12">
        <f>(SUM(E6:E15)+SUM(K6:K15))/20</f>
        <v>0.2</v>
      </c>
    </row>
    <row r="7" spans="1:16" x14ac:dyDescent="0.25">
      <c r="A7" s="1">
        <v>92</v>
      </c>
      <c r="B7" s="2">
        <v>8</v>
      </c>
      <c r="C7" s="2">
        <v>52</v>
      </c>
      <c r="D7" s="4">
        <v>1</v>
      </c>
      <c r="E7" s="4"/>
      <c r="G7" s="1">
        <v>92</v>
      </c>
      <c r="H7" s="2">
        <v>8</v>
      </c>
      <c r="I7" s="2">
        <f t="shared" si="0"/>
        <v>52</v>
      </c>
      <c r="J7" s="4"/>
      <c r="K7" s="4">
        <v>1</v>
      </c>
      <c r="M7" s="1"/>
    </row>
    <row r="8" spans="1:16" x14ac:dyDescent="0.25">
      <c r="A8" s="1">
        <v>93</v>
      </c>
      <c r="B8" s="2">
        <v>9</v>
      </c>
      <c r="C8" s="2">
        <v>14</v>
      </c>
      <c r="D8" s="4">
        <v>1</v>
      </c>
      <c r="E8" s="4"/>
      <c r="G8" s="1">
        <v>93</v>
      </c>
      <c r="H8" s="2">
        <v>9</v>
      </c>
      <c r="I8" s="2">
        <f t="shared" si="0"/>
        <v>14</v>
      </c>
      <c r="J8" s="4">
        <v>1</v>
      </c>
      <c r="K8" s="4"/>
      <c r="M8" s="1"/>
    </row>
    <row r="9" spans="1:16" x14ac:dyDescent="0.25">
      <c r="A9" s="1">
        <v>94</v>
      </c>
      <c r="B9" s="2">
        <v>9</v>
      </c>
      <c r="C9" s="2">
        <v>23</v>
      </c>
      <c r="D9" s="4"/>
      <c r="E9" s="4">
        <v>1</v>
      </c>
      <c r="G9" s="1">
        <v>94</v>
      </c>
      <c r="H9" s="2">
        <v>9</v>
      </c>
      <c r="I9" s="2">
        <f t="shared" si="0"/>
        <v>23</v>
      </c>
      <c r="J9" s="4">
        <v>1</v>
      </c>
      <c r="K9" s="4"/>
      <c r="M9" s="1"/>
    </row>
    <row r="10" spans="1:16" x14ac:dyDescent="0.25">
      <c r="A10" s="1">
        <v>95</v>
      </c>
      <c r="B10" s="2">
        <v>9</v>
      </c>
      <c r="C10" s="2">
        <v>56</v>
      </c>
      <c r="D10" s="4">
        <v>1</v>
      </c>
      <c r="E10" s="4"/>
      <c r="G10" s="1">
        <v>95</v>
      </c>
      <c r="H10" s="2">
        <v>9</v>
      </c>
      <c r="I10" s="2">
        <f t="shared" si="0"/>
        <v>56</v>
      </c>
      <c r="J10" s="4">
        <v>1</v>
      </c>
      <c r="K10" s="4"/>
      <c r="M10" s="1"/>
    </row>
    <row r="11" spans="1:16" x14ac:dyDescent="0.25">
      <c r="A11" s="1">
        <v>96</v>
      </c>
      <c r="B11" s="2">
        <v>10</v>
      </c>
      <c r="C11" s="2">
        <v>6</v>
      </c>
      <c r="D11" s="4">
        <v>1</v>
      </c>
      <c r="E11" s="4"/>
      <c r="G11" s="1">
        <v>96</v>
      </c>
      <c r="H11" s="2">
        <v>10</v>
      </c>
      <c r="I11" s="2">
        <f t="shared" si="0"/>
        <v>6</v>
      </c>
      <c r="J11" s="4">
        <v>1</v>
      </c>
      <c r="K11" s="4"/>
      <c r="M11" s="1"/>
    </row>
    <row r="12" spans="1:16" x14ac:dyDescent="0.25">
      <c r="A12" s="1">
        <v>97</v>
      </c>
      <c r="B12" s="2">
        <v>10</v>
      </c>
      <c r="C12" s="2">
        <v>39</v>
      </c>
      <c r="D12" s="4">
        <v>1</v>
      </c>
      <c r="E12" s="4"/>
      <c r="G12" s="1">
        <v>97</v>
      </c>
      <c r="H12" s="2">
        <v>10</v>
      </c>
      <c r="I12" s="2">
        <f t="shared" si="0"/>
        <v>39</v>
      </c>
      <c r="J12" s="4">
        <v>1</v>
      </c>
      <c r="K12" s="4"/>
      <c r="M12" s="1"/>
    </row>
    <row r="13" spans="1:16" x14ac:dyDescent="0.25">
      <c r="A13" s="1">
        <v>98</v>
      </c>
      <c r="B13" s="2">
        <v>10</v>
      </c>
      <c r="C13" s="2">
        <v>40</v>
      </c>
      <c r="D13" s="4">
        <v>1</v>
      </c>
      <c r="E13" s="4"/>
      <c r="G13" s="1">
        <v>98</v>
      </c>
      <c r="H13" s="2">
        <v>10</v>
      </c>
      <c r="I13" s="2">
        <f t="shared" si="0"/>
        <v>40</v>
      </c>
      <c r="J13" s="4"/>
      <c r="K13" s="4">
        <v>1</v>
      </c>
      <c r="M13" s="1"/>
    </row>
    <row r="14" spans="1:16" x14ac:dyDescent="0.25">
      <c r="A14" s="1">
        <v>99</v>
      </c>
      <c r="B14" s="2">
        <v>11</v>
      </c>
      <c r="C14" s="2">
        <v>19</v>
      </c>
      <c r="D14" s="4"/>
      <c r="E14" s="4">
        <v>1</v>
      </c>
      <c r="G14" s="1">
        <v>99</v>
      </c>
      <c r="H14" s="2">
        <v>11</v>
      </c>
      <c r="I14" s="2">
        <f t="shared" si="0"/>
        <v>19</v>
      </c>
      <c r="J14" s="4">
        <v>1</v>
      </c>
      <c r="K14" s="4"/>
      <c r="M14" s="1"/>
    </row>
    <row r="15" spans="1:16" x14ac:dyDescent="0.25">
      <c r="A15" s="1">
        <v>100</v>
      </c>
      <c r="B15" s="2">
        <v>11</v>
      </c>
      <c r="C15" s="2">
        <v>24</v>
      </c>
      <c r="D15" s="4">
        <v>1</v>
      </c>
      <c r="E15" s="4"/>
      <c r="G15" s="1">
        <v>100</v>
      </c>
      <c r="H15" s="2">
        <v>11</v>
      </c>
      <c r="I15" s="2">
        <f t="shared" si="0"/>
        <v>24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8</v>
      </c>
      <c r="E16" s="9">
        <f t="shared" ref="E16" si="1">SUM(E6:E15)</f>
        <v>2</v>
      </c>
      <c r="G16" s="1"/>
      <c r="H16" s="1"/>
      <c r="I16" s="7" t="s">
        <v>15</v>
      </c>
      <c r="J16" s="9">
        <f>SUM(J6:J15)</f>
        <v>8</v>
      </c>
      <c r="K16" s="9">
        <f t="shared" ref="K16" si="2">SUM(K6:K15)</f>
        <v>2</v>
      </c>
      <c r="M16" s="2" t="s">
        <v>12</v>
      </c>
      <c r="N16" s="12">
        <f>SUM(D21:D30)/10</f>
        <v>0.9</v>
      </c>
      <c r="O16" s="12">
        <f>SUM(J21:J30)/10</f>
        <v>0.9</v>
      </c>
      <c r="P16" s="12">
        <f>(SUM(D21:D30)+SUM(J21:J30))/20</f>
        <v>0.9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0.1</v>
      </c>
      <c r="P17" s="12">
        <f>(SUM(E21:E30)+SUM(K21:K30))/20</f>
        <v>0.1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10</v>
      </c>
      <c r="D19" s="24" t="s">
        <v>3</v>
      </c>
      <c r="E19" s="24"/>
      <c r="H19" s="3" t="s">
        <v>0</v>
      </c>
      <c r="I19" s="4">
        <v>10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91</v>
      </c>
      <c r="B21" s="2">
        <v>8</v>
      </c>
      <c r="C21" s="2">
        <f t="shared" ref="C21:C30" si="3">I6</f>
        <v>31</v>
      </c>
      <c r="D21" s="4">
        <v>1</v>
      </c>
      <c r="E21" s="4"/>
      <c r="G21" s="1">
        <v>91</v>
      </c>
      <c r="H21" s="2">
        <v>8</v>
      </c>
      <c r="I21" s="2">
        <f t="shared" ref="I21:I30" si="4">I6</f>
        <v>31</v>
      </c>
      <c r="J21" s="4">
        <v>1</v>
      </c>
      <c r="K21" s="4"/>
    </row>
    <row r="22" spans="1:16" x14ac:dyDescent="0.25">
      <c r="A22" s="1">
        <v>92</v>
      </c>
      <c r="B22" s="2">
        <v>8</v>
      </c>
      <c r="C22" s="2">
        <f t="shared" si="3"/>
        <v>52</v>
      </c>
      <c r="D22" s="4">
        <v>1</v>
      </c>
      <c r="E22" s="4"/>
      <c r="G22" s="1">
        <v>92</v>
      </c>
      <c r="H22" s="2">
        <v>8</v>
      </c>
      <c r="I22" s="2">
        <f t="shared" si="4"/>
        <v>52</v>
      </c>
      <c r="J22" s="4">
        <v>1</v>
      </c>
      <c r="K22" s="4"/>
    </row>
    <row r="23" spans="1:16" x14ac:dyDescent="0.25">
      <c r="A23" s="1">
        <v>93</v>
      </c>
      <c r="B23" s="2">
        <v>9</v>
      </c>
      <c r="C23" s="2">
        <f t="shared" si="3"/>
        <v>14</v>
      </c>
      <c r="D23" s="4">
        <v>1</v>
      </c>
      <c r="E23" s="4"/>
      <c r="G23" s="1">
        <v>93</v>
      </c>
      <c r="H23" s="2">
        <v>9</v>
      </c>
      <c r="I23" s="2">
        <f t="shared" si="4"/>
        <v>14</v>
      </c>
      <c r="J23" s="4"/>
      <c r="K23" s="4">
        <v>1</v>
      </c>
    </row>
    <row r="24" spans="1:16" x14ac:dyDescent="0.25">
      <c r="A24" s="1">
        <v>94</v>
      </c>
      <c r="B24" s="2">
        <v>9</v>
      </c>
      <c r="C24" s="2">
        <f t="shared" si="3"/>
        <v>23</v>
      </c>
      <c r="D24" s="4"/>
      <c r="E24" s="4">
        <v>1</v>
      </c>
      <c r="G24" s="1">
        <v>94</v>
      </c>
      <c r="H24" s="2">
        <v>9</v>
      </c>
      <c r="I24" s="2">
        <f t="shared" si="4"/>
        <v>23</v>
      </c>
      <c r="J24" s="4">
        <v>1</v>
      </c>
      <c r="K24" s="4"/>
    </row>
    <row r="25" spans="1:16" x14ac:dyDescent="0.25">
      <c r="A25" s="1">
        <v>95</v>
      </c>
      <c r="B25" s="2">
        <v>9</v>
      </c>
      <c r="C25" s="2">
        <f t="shared" si="3"/>
        <v>56</v>
      </c>
      <c r="D25" s="4">
        <v>1</v>
      </c>
      <c r="E25" s="4"/>
      <c r="G25" s="1">
        <v>95</v>
      </c>
      <c r="H25" s="2">
        <v>9</v>
      </c>
      <c r="I25" s="2">
        <f t="shared" si="4"/>
        <v>56</v>
      </c>
      <c r="J25" s="4">
        <v>1</v>
      </c>
      <c r="K25" s="4"/>
    </row>
    <row r="26" spans="1:16" x14ac:dyDescent="0.25">
      <c r="A26" s="1">
        <v>96</v>
      </c>
      <c r="B26" s="2">
        <v>10</v>
      </c>
      <c r="C26" s="2">
        <f t="shared" si="3"/>
        <v>6</v>
      </c>
      <c r="D26" s="4">
        <v>1</v>
      </c>
      <c r="E26" s="4"/>
      <c r="G26" s="1">
        <v>96</v>
      </c>
      <c r="H26" s="2">
        <v>10</v>
      </c>
      <c r="I26" s="2">
        <f t="shared" si="4"/>
        <v>6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97</v>
      </c>
      <c r="B27" s="2">
        <v>10</v>
      </c>
      <c r="C27" s="2">
        <f t="shared" si="3"/>
        <v>39</v>
      </c>
      <c r="D27" s="4">
        <v>1</v>
      </c>
      <c r="E27" s="4"/>
      <c r="G27" s="1">
        <v>97</v>
      </c>
      <c r="H27" s="2">
        <v>10</v>
      </c>
      <c r="I27" s="2">
        <f t="shared" si="4"/>
        <v>39</v>
      </c>
      <c r="J27" s="4">
        <v>1</v>
      </c>
      <c r="K27" s="4"/>
      <c r="M27" s="2" t="s">
        <v>12</v>
      </c>
      <c r="N27" s="12">
        <f>SUM(D36:D45)/10</f>
        <v>1</v>
      </c>
    </row>
    <row r="28" spans="1:16" x14ac:dyDescent="0.25">
      <c r="A28" s="1">
        <v>98</v>
      </c>
      <c r="B28" s="2">
        <v>10</v>
      </c>
      <c r="C28" s="2">
        <f t="shared" si="3"/>
        <v>40</v>
      </c>
      <c r="D28" s="4">
        <v>1</v>
      </c>
      <c r="E28" s="4"/>
      <c r="G28" s="1">
        <v>98</v>
      </c>
      <c r="H28" s="2">
        <v>10</v>
      </c>
      <c r="I28" s="2">
        <f t="shared" si="4"/>
        <v>40</v>
      </c>
      <c r="J28" s="4">
        <v>1</v>
      </c>
      <c r="K28" s="4"/>
      <c r="M28" s="2" t="s">
        <v>13</v>
      </c>
      <c r="N28" s="12">
        <f>SUM(E36:E45)/10</f>
        <v>0</v>
      </c>
    </row>
    <row r="29" spans="1:16" x14ac:dyDescent="0.25">
      <c r="A29" s="1">
        <v>99</v>
      </c>
      <c r="B29" s="2">
        <v>11</v>
      </c>
      <c r="C29" s="2">
        <f t="shared" si="3"/>
        <v>19</v>
      </c>
      <c r="D29" s="4">
        <v>1</v>
      </c>
      <c r="E29" s="4"/>
      <c r="G29" s="1">
        <v>99</v>
      </c>
      <c r="H29" s="2">
        <v>11</v>
      </c>
      <c r="I29" s="2">
        <f t="shared" si="4"/>
        <v>19</v>
      </c>
      <c r="J29" s="4">
        <v>1</v>
      </c>
      <c r="K29" s="4"/>
    </row>
    <row r="30" spans="1:16" x14ac:dyDescent="0.25">
      <c r="A30" s="1">
        <v>100</v>
      </c>
      <c r="B30" s="2">
        <v>11</v>
      </c>
      <c r="C30" s="2">
        <f t="shared" si="3"/>
        <v>24</v>
      </c>
      <c r="D30" s="4">
        <v>1</v>
      </c>
      <c r="E30" s="4"/>
      <c r="G30" s="1">
        <v>100</v>
      </c>
      <c r="H30" s="2">
        <v>11</v>
      </c>
      <c r="I30" s="2">
        <f t="shared" si="4"/>
        <v>24</v>
      </c>
      <c r="J30" s="4">
        <v>1</v>
      </c>
      <c r="K30" s="4"/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9</v>
      </c>
      <c r="K31" s="9">
        <f t="shared" ref="K31" si="6">SUM(K21:K30)</f>
        <v>1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91</v>
      </c>
      <c r="B36" s="2">
        <v>8</v>
      </c>
      <c r="C36" s="2">
        <f t="shared" ref="C36:C45" si="7">I21</f>
        <v>31</v>
      </c>
      <c r="D36" s="4">
        <v>1</v>
      </c>
      <c r="E36" s="4"/>
    </row>
    <row r="37" spans="1:5" x14ac:dyDescent="0.25">
      <c r="A37" s="1">
        <v>92</v>
      </c>
      <c r="B37" s="2">
        <v>8</v>
      </c>
      <c r="C37" s="2">
        <f t="shared" si="7"/>
        <v>52</v>
      </c>
      <c r="D37" s="4">
        <v>1</v>
      </c>
      <c r="E37" s="4"/>
    </row>
    <row r="38" spans="1:5" x14ac:dyDescent="0.25">
      <c r="A38" s="1">
        <v>93</v>
      </c>
      <c r="B38" s="2">
        <v>9</v>
      </c>
      <c r="C38" s="2">
        <f t="shared" si="7"/>
        <v>14</v>
      </c>
      <c r="D38" s="4">
        <v>1</v>
      </c>
      <c r="E38" s="4"/>
    </row>
    <row r="39" spans="1:5" x14ac:dyDescent="0.25">
      <c r="A39" s="1">
        <v>94</v>
      </c>
      <c r="B39" s="2">
        <v>9</v>
      </c>
      <c r="C39" s="2">
        <f t="shared" si="7"/>
        <v>23</v>
      </c>
      <c r="D39" s="4">
        <v>1</v>
      </c>
      <c r="E39" s="4"/>
    </row>
    <row r="40" spans="1:5" x14ac:dyDescent="0.25">
      <c r="A40" s="1">
        <v>95</v>
      </c>
      <c r="B40" s="2">
        <v>9</v>
      </c>
      <c r="C40" s="2">
        <f t="shared" si="7"/>
        <v>56</v>
      </c>
      <c r="D40" s="4">
        <v>1</v>
      </c>
      <c r="E40" s="4"/>
    </row>
    <row r="41" spans="1:5" x14ac:dyDescent="0.25">
      <c r="A41" s="1">
        <v>96</v>
      </c>
      <c r="B41" s="2">
        <v>10</v>
      </c>
      <c r="C41" s="2">
        <f t="shared" si="7"/>
        <v>6</v>
      </c>
      <c r="D41" s="4">
        <v>1</v>
      </c>
      <c r="E41" s="4"/>
    </row>
    <row r="42" spans="1:5" x14ac:dyDescent="0.25">
      <c r="A42" s="1">
        <v>97</v>
      </c>
      <c r="B42" s="2">
        <v>10</v>
      </c>
      <c r="C42" s="2">
        <f t="shared" si="7"/>
        <v>39</v>
      </c>
      <c r="D42" s="4">
        <v>1</v>
      </c>
      <c r="E42" s="4"/>
    </row>
    <row r="43" spans="1:5" x14ac:dyDescent="0.25">
      <c r="A43" s="1">
        <v>98</v>
      </c>
      <c r="B43" s="2">
        <v>10</v>
      </c>
      <c r="C43" s="2">
        <f t="shared" si="7"/>
        <v>40</v>
      </c>
      <c r="D43" s="4">
        <v>1</v>
      </c>
      <c r="E43" s="4"/>
    </row>
    <row r="44" spans="1:5" x14ac:dyDescent="0.25">
      <c r="A44" s="1">
        <v>99</v>
      </c>
      <c r="B44" s="2">
        <v>11</v>
      </c>
      <c r="C44" s="2">
        <f t="shared" si="7"/>
        <v>19</v>
      </c>
      <c r="D44" s="4">
        <v>1</v>
      </c>
      <c r="E44" s="4"/>
    </row>
    <row r="45" spans="1:5" x14ac:dyDescent="0.25">
      <c r="A45" s="1">
        <v>100</v>
      </c>
      <c r="B45" s="2">
        <v>11</v>
      </c>
      <c r="C45" s="2">
        <f t="shared" si="7"/>
        <v>24</v>
      </c>
      <c r="D45" s="4">
        <v>1</v>
      </c>
      <c r="E45" s="4"/>
    </row>
    <row r="46" spans="1:5" x14ac:dyDescent="0.25">
      <c r="C46" s="7" t="s">
        <v>15</v>
      </c>
      <c r="D46" s="9">
        <f>SUM(D36:D45)</f>
        <v>10</v>
      </c>
      <c r="E46" s="9">
        <f t="shared" ref="E46" si="8">SUM(E36:E45)</f>
        <v>0</v>
      </c>
    </row>
  </sheetData>
  <mergeCells count="11">
    <mergeCell ref="D19:E19"/>
    <mergeCell ref="J19:K19"/>
    <mergeCell ref="D33:E33"/>
    <mergeCell ref="D34:E34"/>
    <mergeCell ref="B1:F1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3537-3809-4DCF-B36E-B4D4B43389C4}">
  <dimension ref="A1:P46"/>
  <sheetViews>
    <sheetView zoomScale="85" zoomScaleNormal="85" workbookViewId="0">
      <selection activeCell="E44" sqref="E44"/>
    </sheetView>
  </sheetViews>
  <sheetFormatPr baseColWidth="10" defaultRowHeight="15" x14ac:dyDescent="0.25"/>
  <cols>
    <col min="1" max="1" width="4.7109375" style="1" customWidth="1"/>
    <col min="2" max="2" width="10.140625" customWidth="1"/>
    <col min="3" max="3" width="11.140625" bestFit="1" customWidth="1"/>
    <col min="4" max="4" width="12.140625" customWidth="1"/>
    <col min="5" max="5" width="14.5703125" customWidth="1"/>
    <col min="7" max="7" width="5" customWidth="1"/>
    <col min="9" max="9" width="11.140625" bestFit="1" customWidth="1"/>
    <col min="13" max="13" width="23.42578125" customWidth="1"/>
    <col min="14" max="14" width="11.85546875" bestFit="1" customWidth="1"/>
    <col min="15" max="15" width="13.5703125" bestFit="1" customWidth="1"/>
  </cols>
  <sheetData>
    <row r="1" spans="1:16" x14ac:dyDescent="0.25">
      <c r="B1" s="26" t="s">
        <v>10</v>
      </c>
      <c r="C1" s="26"/>
      <c r="D1" s="26"/>
      <c r="E1" s="26"/>
      <c r="F1" s="26"/>
    </row>
    <row r="2" spans="1:16" x14ac:dyDescent="0.25">
      <c r="H2" s="6"/>
      <c r="I2" s="6"/>
      <c r="J2" s="6"/>
      <c r="K2" s="6"/>
    </row>
    <row r="3" spans="1:16" x14ac:dyDescent="0.25">
      <c r="B3" s="4" t="s">
        <v>6</v>
      </c>
      <c r="C3" s="4" t="s">
        <v>7</v>
      </c>
      <c r="D3" s="24" t="str">
        <f>Formato!D3</f>
        <v>Hugo Ortíz</v>
      </c>
      <c r="E3" s="24"/>
      <c r="H3" s="5" t="s">
        <v>6</v>
      </c>
      <c r="I3" s="5" t="s">
        <v>7</v>
      </c>
      <c r="J3" s="25" t="str">
        <f>Formato!J3</f>
        <v>Mileidy Reyes</v>
      </c>
      <c r="K3" s="25"/>
    </row>
    <row r="4" spans="1:16" x14ac:dyDescent="0.25">
      <c r="B4" s="3" t="s">
        <v>0</v>
      </c>
      <c r="C4" s="4">
        <v>10</v>
      </c>
      <c r="D4" s="24" t="s">
        <v>3</v>
      </c>
      <c r="E4" s="24"/>
      <c r="H4" s="3" t="s">
        <v>0</v>
      </c>
      <c r="I4" s="4">
        <v>10</v>
      </c>
      <c r="J4" s="24" t="s">
        <v>3</v>
      </c>
      <c r="K4" s="24"/>
      <c r="M4" s="10" t="s">
        <v>11</v>
      </c>
      <c r="N4" s="11" t="str">
        <f>D3</f>
        <v>Hugo Ortíz</v>
      </c>
      <c r="O4" s="11" t="str">
        <f>J3</f>
        <v>Mileidy Reyes</v>
      </c>
      <c r="P4" s="11" t="s">
        <v>16</v>
      </c>
    </row>
    <row r="5" spans="1:16" x14ac:dyDescent="0.25">
      <c r="A5" s="1" t="s">
        <v>9</v>
      </c>
      <c r="B5" s="2" t="s">
        <v>1</v>
      </c>
      <c r="C5" s="2" t="s">
        <v>2</v>
      </c>
      <c r="D5" s="2" t="s">
        <v>4</v>
      </c>
      <c r="E5" s="2" t="s">
        <v>5</v>
      </c>
      <c r="G5" s="1" t="s">
        <v>9</v>
      </c>
      <c r="H5" s="2" t="s">
        <v>1</v>
      </c>
      <c r="I5" s="2" t="s">
        <v>2</v>
      </c>
      <c r="J5" s="2" t="s">
        <v>4</v>
      </c>
      <c r="K5" s="2" t="s">
        <v>5</v>
      </c>
      <c r="M5" s="2" t="s">
        <v>12</v>
      </c>
      <c r="N5" s="12">
        <f>SUM(D6:D15)/10</f>
        <v>0.8</v>
      </c>
      <c r="O5" s="12">
        <f>SUM(J6:J15)/10</f>
        <v>0.9</v>
      </c>
      <c r="P5" s="12">
        <f>(SUM(D6:D15)+SUM(J6:J15))/20</f>
        <v>0.85</v>
      </c>
    </row>
    <row r="6" spans="1:16" x14ac:dyDescent="0.25">
      <c r="A6" s="1">
        <v>91</v>
      </c>
      <c r="B6" s="2">
        <v>8</v>
      </c>
      <c r="C6" s="2">
        <v>32</v>
      </c>
      <c r="D6" s="4">
        <v>1</v>
      </c>
      <c r="E6" s="4"/>
      <c r="G6" s="1">
        <v>91</v>
      </c>
      <c r="H6" s="2">
        <v>8</v>
      </c>
      <c r="I6" s="2">
        <f t="shared" ref="I6:I15" si="0">C6</f>
        <v>32</v>
      </c>
      <c r="J6" s="4">
        <v>1</v>
      </c>
      <c r="K6" s="4"/>
      <c r="M6" s="2" t="s">
        <v>13</v>
      </c>
      <c r="N6" s="12">
        <f>SUM(E6:E15)/10</f>
        <v>0.2</v>
      </c>
      <c r="O6" s="12">
        <f>SUM(K6:K15)/10</f>
        <v>0.1</v>
      </c>
      <c r="P6" s="12">
        <f>(SUM(E6:E15)+SUM(K6:K15))/20</f>
        <v>0.15</v>
      </c>
    </row>
    <row r="7" spans="1:16" x14ac:dyDescent="0.25">
      <c r="A7" s="1">
        <v>92</v>
      </c>
      <c r="B7" s="2">
        <v>8</v>
      </c>
      <c r="C7" s="2">
        <v>47</v>
      </c>
      <c r="D7" s="4">
        <v>1</v>
      </c>
      <c r="E7" s="4"/>
      <c r="G7" s="1">
        <v>92</v>
      </c>
      <c r="H7" s="2">
        <v>8</v>
      </c>
      <c r="I7" s="2">
        <f t="shared" si="0"/>
        <v>47</v>
      </c>
      <c r="J7" s="4">
        <v>1</v>
      </c>
      <c r="K7" s="4"/>
      <c r="M7" s="1"/>
    </row>
    <row r="8" spans="1:16" x14ac:dyDescent="0.25">
      <c r="A8" s="1">
        <v>93</v>
      </c>
      <c r="B8" s="2">
        <v>9</v>
      </c>
      <c r="C8" s="2">
        <v>16</v>
      </c>
      <c r="D8" s="4">
        <v>1</v>
      </c>
      <c r="E8" s="4"/>
      <c r="G8" s="1">
        <v>93</v>
      </c>
      <c r="H8" s="2">
        <v>9</v>
      </c>
      <c r="I8" s="2">
        <f t="shared" si="0"/>
        <v>16</v>
      </c>
      <c r="J8" s="4"/>
      <c r="K8" s="4">
        <v>1</v>
      </c>
      <c r="M8" s="1"/>
    </row>
    <row r="9" spans="1:16" x14ac:dyDescent="0.25">
      <c r="A9" s="1">
        <v>94</v>
      </c>
      <c r="B9" s="2">
        <v>9</v>
      </c>
      <c r="C9" s="2">
        <v>25</v>
      </c>
      <c r="D9" s="4">
        <v>1</v>
      </c>
      <c r="E9" s="4"/>
      <c r="G9" s="1">
        <v>94</v>
      </c>
      <c r="H9" s="2">
        <v>9</v>
      </c>
      <c r="I9" s="2">
        <f t="shared" si="0"/>
        <v>25</v>
      </c>
      <c r="J9" s="4">
        <v>1</v>
      </c>
      <c r="K9" s="4"/>
      <c r="M9" s="1"/>
    </row>
    <row r="10" spans="1:16" x14ac:dyDescent="0.25">
      <c r="A10" s="1">
        <v>95</v>
      </c>
      <c r="B10" s="2">
        <v>9</v>
      </c>
      <c r="C10" s="2">
        <v>52</v>
      </c>
      <c r="D10" s="4"/>
      <c r="E10" s="4">
        <v>1</v>
      </c>
      <c r="G10" s="1">
        <v>95</v>
      </c>
      <c r="H10" s="2">
        <v>9</v>
      </c>
      <c r="I10" s="2">
        <f t="shared" si="0"/>
        <v>52</v>
      </c>
      <c r="J10" s="4">
        <v>1</v>
      </c>
      <c r="K10" s="4"/>
      <c r="M10" s="1"/>
    </row>
    <row r="11" spans="1:16" x14ac:dyDescent="0.25">
      <c r="A11" s="1">
        <v>96</v>
      </c>
      <c r="B11" s="2">
        <v>10</v>
      </c>
      <c r="C11" s="2">
        <v>6</v>
      </c>
      <c r="D11" s="4">
        <v>1</v>
      </c>
      <c r="E11" s="4"/>
      <c r="G11" s="1">
        <v>96</v>
      </c>
      <c r="H11" s="2">
        <v>10</v>
      </c>
      <c r="I11" s="2">
        <f t="shared" si="0"/>
        <v>6</v>
      </c>
      <c r="J11" s="4">
        <v>1</v>
      </c>
      <c r="K11" s="4"/>
      <c r="M11" s="1"/>
    </row>
    <row r="12" spans="1:16" x14ac:dyDescent="0.25">
      <c r="A12" s="1">
        <v>97</v>
      </c>
      <c r="B12" s="2">
        <v>10</v>
      </c>
      <c r="C12" s="2">
        <v>28</v>
      </c>
      <c r="D12" s="4">
        <v>1</v>
      </c>
      <c r="E12" s="4"/>
      <c r="G12" s="1">
        <v>97</v>
      </c>
      <c r="H12" s="2">
        <v>10</v>
      </c>
      <c r="I12" s="2">
        <f t="shared" si="0"/>
        <v>28</v>
      </c>
      <c r="J12" s="4">
        <v>1</v>
      </c>
      <c r="K12" s="4"/>
      <c r="M12" s="1"/>
    </row>
    <row r="13" spans="1:16" x14ac:dyDescent="0.25">
      <c r="A13" s="1">
        <v>98</v>
      </c>
      <c r="B13" s="2">
        <v>10</v>
      </c>
      <c r="C13" s="2">
        <v>43</v>
      </c>
      <c r="D13" s="4">
        <v>1</v>
      </c>
      <c r="E13" s="4"/>
      <c r="G13" s="1">
        <v>98</v>
      </c>
      <c r="H13" s="2">
        <v>10</v>
      </c>
      <c r="I13" s="2">
        <f t="shared" si="0"/>
        <v>43</v>
      </c>
      <c r="J13" s="4">
        <v>1</v>
      </c>
      <c r="K13" s="4"/>
      <c r="M13" s="1"/>
    </row>
    <row r="14" spans="1:16" x14ac:dyDescent="0.25">
      <c r="A14" s="1">
        <v>99</v>
      </c>
      <c r="B14" s="2">
        <v>11</v>
      </c>
      <c r="C14" s="2">
        <v>9</v>
      </c>
      <c r="D14" s="4">
        <v>1</v>
      </c>
      <c r="E14" s="4"/>
      <c r="G14" s="1">
        <v>99</v>
      </c>
      <c r="H14" s="2">
        <v>11</v>
      </c>
      <c r="I14" s="2">
        <f t="shared" si="0"/>
        <v>9</v>
      </c>
      <c r="J14" s="4">
        <v>1</v>
      </c>
      <c r="K14" s="4"/>
      <c r="M14" s="1"/>
    </row>
    <row r="15" spans="1:16" x14ac:dyDescent="0.25">
      <c r="A15" s="1">
        <v>100</v>
      </c>
      <c r="B15" s="2">
        <v>11</v>
      </c>
      <c r="C15" s="2">
        <v>27</v>
      </c>
      <c r="D15" s="4"/>
      <c r="E15" s="4">
        <v>1</v>
      </c>
      <c r="G15" s="1">
        <v>100</v>
      </c>
      <c r="H15" s="2">
        <v>11</v>
      </c>
      <c r="I15" s="2">
        <f t="shared" si="0"/>
        <v>27</v>
      </c>
      <c r="J15" s="4">
        <v>1</v>
      </c>
      <c r="K15" s="4"/>
      <c r="M15" s="10" t="s">
        <v>14</v>
      </c>
      <c r="N15" s="11" t="s">
        <v>27</v>
      </c>
      <c r="O15" s="11" t="s">
        <v>28</v>
      </c>
      <c r="P15" s="11" t="s">
        <v>16</v>
      </c>
    </row>
    <row r="16" spans="1:16" x14ac:dyDescent="0.25">
      <c r="B16" s="1"/>
      <c r="C16" s="7" t="s">
        <v>15</v>
      </c>
      <c r="D16" s="9">
        <f>SUM(D6:D15)</f>
        <v>8</v>
      </c>
      <c r="E16" s="9">
        <f t="shared" ref="E16" si="1">SUM(E6:E15)</f>
        <v>2</v>
      </c>
      <c r="G16" s="1"/>
      <c r="H16" s="1"/>
      <c r="I16" s="7" t="s">
        <v>15</v>
      </c>
      <c r="J16" s="9">
        <f>SUM(J6:J15)</f>
        <v>9</v>
      </c>
      <c r="K16" s="9">
        <f t="shared" ref="K16" si="2">SUM(K6:K15)</f>
        <v>1</v>
      </c>
      <c r="M16" s="2" t="s">
        <v>12</v>
      </c>
      <c r="N16" s="12">
        <f>SUM(D21:D30)/10</f>
        <v>0.9</v>
      </c>
      <c r="O16" s="12">
        <f>SUM(J21:J30)/10</f>
        <v>0.8</v>
      </c>
      <c r="P16" s="12">
        <f>(SUM(D21:D30)+SUM(J21:J30))/20</f>
        <v>0.85</v>
      </c>
    </row>
    <row r="17" spans="1:16" x14ac:dyDescent="0.25">
      <c r="M17" s="2" t="s">
        <v>13</v>
      </c>
      <c r="N17" s="12">
        <f>SUM(E21:E30)/10</f>
        <v>0.1</v>
      </c>
      <c r="O17" s="12">
        <f>SUM(K21:K30)/10</f>
        <v>0.2</v>
      </c>
      <c r="P17" s="12">
        <f>(SUM(E21:E30)+SUM(K21:K30))/20</f>
        <v>0.15</v>
      </c>
    </row>
    <row r="18" spans="1:16" x14ac:dyDescent="0.25">
      <c r="B18" s="4" t="s">
        <v>6</v>
      </c>
      <c r="C18" s="4" t="s">
        <v>8</v>
      </c>
      <c r="D18" s="24" t="str">
        <f>Formato!$D$18:$E$18</f>
        <v>Luis Díaz</v>
      </c>
      <c r="E18" s="24"/>
      <c r="H18" s="4" t="s">
        <v>6</v>
      </c>
      <c r="I18" s="4" t="s">
        <v>8</v>
      </c>
      <c r="J18" s="24" t="str">
        <f>Formato!J18</f>
        <v>Paola Díaz</v>
      </c>
      <c r="K18" s="24"/>
    </row>
    <row r="19" spans="1:16" x14ac:dyDescent="0.25">
      <c r="B19" s="3" t="s">
        <v>0</v>
      </c>
      <c r="C19" s="4">
        <v>10</v>
      </c>
      <c r="D19" s="24" t="s">
        <v>3</v>
      </c>
      <c r="E19" s="24"/>
      <c r="H19" s="3" t="s">
        <v>0</v>
      </c>
      <c r="I19" s="4">
        <v>10</v>
      </c>
      <c r="J19" s="24" t="s">
        <v>3</v>
      </c>
      <c r="K19" s="24"/>
    </row>
    <row r="20" spans="1:16" x14ac:dyDescent="0.25">
      <c r="A20" s="1" t="s">
        <v>9</v>
      </c>
      <c r="B20" s="2" t="s">
        <v>1</v>
      </c>
      <c r="C20" s="2" t="s">
        <v>2</v>
      </c>
      <c r="D20" s="2" t="s">
        <v>4</v>
      </c>
      <c r="E20" s="2" t="s">
        <v>5</v>
      </c>
      <c r="G20" s="1" t="s">
        <v>9</v>
      </c>
      <c r="H20" s="2" t="s">
        <v>1</v>
      </c>
      <c r="I20" s="2" t="s">
        <v>2</v>
      </c>
      <c r="J20" s="2" t="s">
        <v>4</v>
      </c>
      <c r="K20" s="2" t="s">
        <v>5</v>
      </c>
    </row>
    <row r="21" spans="1:16" x14ac:dyDescent="0.25">
      <c r="A21" s="1">
        <v>91</v>
      </c>
      <c r="B21" s="2">
        <v>8</v>
      </c>
      <c r="C21" s="2">
        <f t="shared" ref="C21:C30" si="3">I6</f>
        <v>32</v>
      </c>
      <c r="D21" s="4">
        <v>1</v>
      </c>
      <c r="E21" s="4"/>
      <c r="G21" s="1">
        <v>91</v>
      </c>
      <c r="H21" s="2">
        <v>8</v>
      </c>
      <c r="I21" s="2">
        <f t="shared" ref="I21:I30" si="4">I6</f>
        <v>32</v>
      </c>
      <c r="J21" s="4"/>
      <c r="K21" s="4">
        <v>1</v>
      </c>
    </row>
    <row r="22" spans="1:16" x14ac:dyDescent="0.25">
      <c r="A22" s="1">
        <v>92</v>
      </c>
      <c r="B22" s="2">
        <v>8</v>
      </c>
      <c r="C22" s="2">
        <f t="shared" si="3"/>
        <v>47</v>
      </c>
      <c r="D22" s="4">
        <v>1</v>
      </c>
      <c r="E22" s="4"/>
      <c r="G22" s="1">
        <v>92</v>
      </c>
      <c r="H22" s="2">
        <v>8</v>
      </c>
      <c r="I22" s="2">
        <f t="shared" si="4"/>
        <v>47</v>
      </c>
      <c r="J22" s="4">
        <v>1</v>
      </c>
      <c r="K22" s="4"/>
    </row>
    <row r="23" spans="1:16" x14ac:dyDescent="0.25">
      <c r="A23" s="1">
        <v>93</v>
      </c>
      <c r="B23" s="2">
        <v>9</v>
      </c>
      <c r="C23" s="2">
        <f t="shared" si="3"/>
        <v>16</v>
      </c>
      <c r="D23" s="4">
        <v>1</v>
      </c>
      <c r="E23" s="4"/>
      <c r="G23" s="1">
        <v>93</v>
      </c>
      <c r="H23" s="2">
        <v>9</v>
      </c>
      <c r="I23" s="2">
        <f t="shared" si="4"/>
        <v>16</v>
      </c>
      <c r="J23" s="4">
        <v>1</v>
      </c>
      <c r="K23" s="4"/>
    </row>
    <row r="24" spans="1:16" x14ac:dyDescent="0.25">
      <c r="A24" s="1">
        <v>94</v>
      </c>
      <c r="B24" s="2">
        <v>9</v>
      </c>
      <c r="C24" s="2">
        <f t="shared" si="3"/>
        <v>25</v>
      </c>
      <c r="D24" s="4"/>
      <c r="E24" s="4">
        <v>1</v>
      </c>
      <c r="G24" s="1">
        <v>94</v>
      </c>
      <c r="H24" s="2">
        <v>9</v>
      </c>
      <c r="I24" s="2">
        <f t="shared" si="4"/>
        <v>25</v>
      </c>
      <c r="J24" s="4">
        <v>1</v>
      </c>
      <c r="K24" s="4"/>
    </row>
    <row r="25" spans="1:16" x14ac:dyDescent="0.25">
      <c r="A25" s="1">
        <v>95</v>
      </c>
      <c r="B25" s="2">
        <v>9</v>
      </c>
      <c r="C25" s="2">
        <f t="shared" si="3"/>
        <v>52</v>
      </c>
      <c r="D25" s="4">
        <v>1</v>
      </c>
      <c r="E25" s="4"/>
      <c r="G25" s="1">
        <v>95</v>
      </c>
      <c r="H25" s="2">
        <v>9</v>
      </c>
      <c r="I25" s="2">
        <f t="shared" si="4"/>
        <v>52</v>
      </c>
      <c r="J25" s="4">
        <v>1</v>
      </c>
      <c r="K25" s="4"/>
    </row>
    <row r="26" spans="1:16" x14ac:dyDescent="0.25">
      <c r="A26" s="1">
        <v>96</v>
      </c>
      <c r="B26" s="2">
        <v>10</v>
      </c>
      <c r="C26" s="2">
        <f t="shared" si="3"/>
        <v>6</v>
      </c>
      <c r="D26" s="4">
        <v>1</v>
      </c>
      <c r="E26" s="4"/>
      <c r="G26" s="1">
        <v>96</v>
      </c>
      <c r="H26" s="2">
        <v>10</v>
      </c>
      <c r="I26" s="2">
        <f t="shared" si="4"/>
        <v>6</v>
      </c>
      <c r="J26" s="4">
        <v>1</v>
      </c>
      <c r="K26" s="4"/>
      <c r="M26" s="10" t="s">
        <v>29</v>
      </c>
      <c r="N26" s="11" t="s">
        <v>26</v>
      </c>
    </row>
    <row r="27" spans="1:16" x14ac:dyDescent="0.25">
      <c r="A27" s="1">
        <v>97</v>
      </c>
      <c r="B27" s="2">
        <v>10</v>
      </c>
      <c r="C27" s="2">
        <f t="shared" si="3"/>
        <v>28</v>
      </c>
      <c r="D27" s="4">
        <v>1</v>
      </c>
      <c r="E27" s="4"/>
      <c r="G27" s="1">
        <v>97</v>
      </c>
      <c r="H27" s="2">
        <v>10</v>
      </c>
      <c r="I27" s="2">
        <f t="shared" si="4"/>
        <v>28</v>
      </c>
      <c r="J27" s="4"/>
      <c r="K27" s="4">
        <v>1</v>
      </c>
      <c r="M27" s="2" t="s">
        <v>12</v>
      </c>
      <c r="N27" s="12">
        <f>SUM(D36:D45)/10</f>
        <v>0.8</v>
      </c>
    </row>
    <row r="28" spans="1:16" x14ac:dyDescent="0.25">
      <c r="A28" s="1">
        <v>98</v>
      </c>
      <c r="B28" s="2">
        <v>10</v>
      </c>
      <c r="C28" s="2">
        <f t="shared" si="3"/>
        <v>43</v>
      </c>
      <c r="D28" s="4">
        <v>1</v>
      </c>
      <c r="E28" s="4"/>
      <c r="G28" s="1">
        <v>98</v>
      </c>
      <c r="H28" s="2">
        <v>10</v>
      </c>
      <c r="I28" s="2">
        <f t="shared" si="4"/>
        <v>43</v>
      </c>
      <c r="J28" s="4">
        <v>1</v>
      </c>
      <c r="K28" s="4"/>
      <c r="M28" s="2" t="s">
        <v>13</v>
      </c>
      <c r="N28" s="12">
        <f>SUM(E36:E45)/10</f>
        <v>0.2</v>
      </c>
    </row>
    <row r="29" spans="1:16" x14ac:dyDescent="0.25">
      <c r="A29" s="1">
        <v>99</v>
      </c>
      <c r="B29" s="2">
        <v>11</v>
      </c>
      <c r="C29" s="2">
        <f t="shared" si="3"/>
        <v>9</v>
      </c>
      <c r="D29" s="4">
        <v>1</v>
      </c>
      <c r="E29" s="4"/>
      <c r="G29" s="1">
        <v>99</v>
      </c>
      <c r="H29" s="2">
        <v>11</v>
      </c>
      <c r="I29" s="2">
        <f t="shared" si="4"/>
        <v>9</v>
      </c>
      <c r="J29" s="4">
        <v>1</v>
      </c>
      <c r="K29" s="4"/>
    </row>
    <row r="30" spans="1:16" x14ac:dyDescent="0.25">
      <c r="A30" s="1">
        <v>100</v>
      </c>
      <c r="B30" s="2">
        <v>11</v>
      </c>
      <c r="C30" s="2">
        <f t="shared" si="3"/>
        <v>27</v>
      </c>
      <c r="D30" s="4">
        <v>1</v>
      </c>
      <c r="E30" s="4"/>
      <c r="G30" s="1">
        <v>100</v>
      </c>
      <c r="H30" s="2">
        <v>11</v>
      </c>
      <c r="I30" s="2">
        <f t="shared" si="4"/>
        <v>27</v>
      </c>
      <c r="J30" s="4">
        <v>1</v>
      </c>
      <c r="K30" s="4"/>
    </row>
    <row r="31" spans="1:16" x14ac:dyDescent="0.25">
      <c r="C31" s="7" t="s">
        <v>15</v>
      </c>
      <c r="D31" s="9">
        <f>SUM(D21:D30)</f>
        <v>9</v>
      </c>
      <c r="E31" s="9">
        <f t="shared" ref="E31" si="5">SUM(E21:E30)</f>
        <v>1</v>
      </c>
      <c r="I31" s="7" t="s">
        <v>15</v>
      </c>
      <c r="J31" s="9">
        <f>SUM(J21:J30)</f>
        <v>8</v>
      </c>
      <c r="K31" s="9">
        <f t="shared" ref="K31" si="6">SUM(K21:K30)</f>
        <v>2</v>
      </c>
    </row>
    <row r="33" spans="1:5" x14ac:dyDescent="0.25">
      <c r="B33" s="4" t="s">
        <v>6</v>
      </c>
      <c r="C33" s="4" t="s">
        <v>25</v>
      </c>
      <c r="D33" s="24" t="s">
        <v>26</v>
      </c>
      <c r="E33" s="24"/>
    </row>
    <row r="34" spans="1:5" x14ac:dyDescent="0.25">
      <c r="B34" s="3" t="s">
        <v>0</v>
      </c>
      <c r="C34" s="4">
        <v>1</v>
      </c>
      <c r="D34" s="24" t="s">
        <v>3</v>
      </c>
      <c r="E34" s="24"/>
    </row>
    <row r="35" spans="1:5" x14ac:dyDescent="0.25">
      <c r="A35" s="1" t="s">
        <v>9</v>
      </c>
      <c r="B35" s="2" t="s">
        <v>1</v>
      </c>
      <c r="C35" s="2" t="s">
        <v>2</v>
      </c>
      <c r="D35" s="2" t="s">
        <v>4</v>
      </c>
      <c r="E35" s="2" t="s">
        <v>5</v>
      </c>
    </row>
    <row r="36" spans="1:5" x14ac:dyDescent="0.25">
      <c r="A36" s="1">
        <v>91</v>
      </c>
      <c r="B36" s="2">
        <v>8</v>
      </c>
      <c r="C36" s="2">
        <f t="shared" ref="C36:C45" si="7">I21</f>
        <v>32</v>
      </c>
      <c r="D36" s="4">
        <v>1</v>
      </c>
      <c r="E36" s="4"/>
    </row>
    <row r="37" spans="1:5" x14ac:dyDescent="0.25">
      <c r="A37" s="1">
        <v>92</v>
      </c>
      <c r="B37" s="2">
        <v>8</v>
      </c>
      <c r="C37" s="2">
        <f t="shared" si="7"/>
        <v>47</v>
      </c>
      <c r="D37" s="4"/>
      <c r="E37" s="4">
        <v>1</v>
      </c>
    </row>
    <row r="38" spans="1:5" x14ac:dyDescent="0.25">
      <c r="A38" s="1">
        <v>93</v>
      </c>
      <c r="B38" s="2">
        <v>9</v>
      </c>
      <c r="C38" s="2">
        <f t="shared" si="7"/>
        <v>16</v>
      </c>
      <c r="D38" s="4">
        <v>1</v>
      </c>
      <c r="E38" s="4"/>
    </row>
    <row r="39" spans="1:5" x14ac:dyDescent="0.25">
      <c r="A39" s="1">
        <v>94</v>
      </c>
      <c r="B39" s="2">
        <v>9</v>
      </c>
      <c r="C39" s="2">
        <f t="shared" si="7"/>
        <v>25</v>
      </c>
      <c r="D39" s="4">
        <v>1</v>
      </c>
      <c r="E39" s="4"/>
    </row>
    <row r="40" spans="1:5" x14ac:dyDescent="0.25">
      <c r="A40" s="1">
        <v>95</v>
      </c>
      <c r="B40" s="2">
        <v>9</v>
      </c>
      <c r="C40" s="2">
        <f t="shared" si="7"/>
        <v>52</v>
      </c>
      <c r="D40" s="4">
        <v>1</v>
      </c>
      <c r="E40" s="4"/>
    </row>
    <row r="41" spans="1:5" x14ac:dyDescent="0.25">
      <c r="A41" s="1">
        <v>96</v>
      </c>
      <c r="B41" s="2">
        <v>10</v>
      </c>
      <c r="C41" s="2">
        <f t="shared" si="7"/>
        <v>6</v>
      </c>
      <c r="D41" s="4">
        <v>1</v>
      </c>
      <c r="E41" s="4"/>
    </row>
    <row r="42" spans="1:5" x14ac:dyDescent="0.25">
      <c r="A42" s="1">
        <v>97</v>
      </c>
      <c r="B42" s="2">
        <v>10</v>
      </c>
      <c r="C42" s="2">
        <f t="shared" si="7"/>
        <v>28</v>
      </c>
      <c r="D42" s="4">
        <v>1</v>
      </c>
      <c r="E42" s="4"/>
    </row>
    <row r="43" spans="1:5" x14ac:dyDescent="0.25">
      <c r="A43" s="1">
        <v>98</v>
      </c>
      <c r="B43" s="2">
        <v>10</v>
      </c>
      <c r="C43" s="2">
        <f t="shared" si="7"/>
        <v>43</v>
      </c>
      <c r="D43" s="4">
        <v>1</v>
      </c>
      <c r="E43" s="4"/>
    </row>
    <row r="44" spans="1:5" x14ac:dyDescent="0.25">
      <c r="A44" s="1">
        <v>99</v>
      </c>
      <c r="B44" s="2">
        <v>11</v>
      </c>
      <c r="C44" s="2">
        <f t="shared" si="7"/>
        <v>9</v>
      </c>
      <c r="D44" s="4"/>
      <c r="E44" s="4">
        <v>1</v>
      </c>
    </row>
    <row r="45" spans="1:5" x14ac:dyDescent="0.25">
      <c r="A45" s="1">
        <v>100</v>
      </c>
      <c r="B45" s="2">
        <v>11</v>
      </c>
      <c r="C45" s="2">
        <f t="shared" si="7"/>
        <v>27</v>
      </c>
      <c r="D45" s="4">
        <v>1</v>
      </c>
      <c r="E45" s="4"/>
    </row>
    <row r="46" spans="1:5" x14ac:dyDescent="0.25">
      <c r="C46" s="7" t="s">
        <v>15</v>
      </c>
      <c r="D46" s="9">
        <f>SUM(D36:D45)</f>
        <v>8</v>
      </c>
      <c r="E46" s="9">
        <f t="shared" ref="E46" si="8">SUM(E36:E45)</f>
        <v>2</v>
      </c>
    </row>
  </sheetData>
  <mergeCells count="11">
    <mergeCell ref="D19:E19"/>
    <mergeCell ref="J19:K19"/>
    <mergeCell ref="D33:E33"/>
    <mergeCell ref="D34:E34"/>
    <mergeCell ref="B1:F1"/>
    <mergeCell ref="D3:E3"/>
    <mergeCell ref="J3:K3"/>
    <mergeCell ref="D4:E4"/>
    <mergeCell ref="J4:K4"/>
    <mergeCell ref="D18:E18"/>
    <mergeCell ref="J18:K1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F13F5-DF76-4E12-8F03-BC437758F749}">
  <dimension ref="A2:F18"/>
  <sheetViews>
    <sheetView zoomScale="85" zoomScaleNormal="85" workbookViewId="0">
      <selection activeCell="F23" sqref="F23"/>
    </sheetView>
  </sheetViews>
  <sheetFormatPr baseColWidth="10" defaultRowHeight="15" x14ac:dyDescent="0.25"/>
  <cols>
    <col min="1" max="1" width="20.85546875" bestFit="1" customWidth="1"/>
    <col min="2" max="2" width="11.85546875" bestFit="1" customWidth="1"/>
    <col min="3" max="3" width="13.5703125" bestFit="1" customWidth="1"/>
  </cols>
  <sheetData>
    <row r="2" spans="1:6" x14ac:dyDescent="0.25">
      <c r="A2" s="11" t="s">
        <v>17</v>
      </c>
      <c r="B2" s="11" t="s">
        <v>23</v>
      </c>
      <c r="C2" s="19" t="s">
        <v>24</v>
      </c>
      <c r="D2" s="11" t="s">
        <v>15</v>
      </c>
    </row>
    <row r="3" spans="1:6" x14ac:dyDescent="0.25">
      <c r="A3" s="4" t="s">
        <v>18</v>
      </c>
      <c r="B3" s="13">
        <f>('Dia 1'!D16+'Dia 2'!D16+'Dia 3'!D16+'Dia 4'!D16+'Dia 5'!D16+'Dia 6'!D16+'Dia 7'!D16+'Dia 8'!D16+'Dia 9'!D16+'Dia 10'!D16+'Dia 11'!D16+'Dia 12'!D16+'Dia 13'!D16)/130</f>
        <v>0.86153846153846159</v>
      </c>
      <c r="C3" s="22">
        <f>('Dia 1'!J16+'Dia 2'!J16+'Dia 3'!J16+'Dia 4'!J16+'Dia 5'!J16+'Dia 6'!J16+'Dia 7'!J16+'Dia 8'!J16+'Dia 9'!J16+'Dia 10'!J16+'Dia 11'!J16+'Dia 12'!J16+'Dia 13'!J16)/130</f>
        <v>0.84615384615384615</v>
      </c>
      <c r="D3" s="14">
        <f>(B3+C3)/2</f>
        <v>0.85384615384615392</v>
      </c>
      <c r="E3" s="20">
        <f>('Dia 1'!D16+'Dia 1'!J16+'Dia 2'!D16+'Dia 2'!J16+'Dia 3'!D16+'Dia 3'!J16+'Dia 4'!D16+'Dia 4'!J16+'Dia 5'!D16+'Dia 5'!J16+'Dia 6'!D16+'Dia 6'!J16+'Dia 7'!D16+'Dia 7'!J16+'Dia 8'!D16+'Dia 8'!J16+'Dia 9'!D16+'Dia 9'!J16+'Dia 10'!D16+'Dia 10'!J16+'Dia 11'!D16+'Dia 11'!J16+'Dia 12'!D16+'Dia 12'!J16+'Dia 13'!D16+'Dia 13'!J16)/260</f>
        <v>0.85384615384615381</v>
      </c>
    </row>
    <row r="4" spans="1:6" x14ac:dyDescent="0.25">
      <c r="A4" s="4" t="s">
        <v>19</v>
      </c>
      <c r="B4" s="13">
        <f>('Dia 1'!E16+'Dia 2'!E16+'Dia 3'!E16+'Dia 4'!E16+'Dia 5'!E16+'Dia 6'!E16+'Dia 7'!E16+'Dia 8'!E16+'Dia 9'!E16+'Dia 10'!E16+'Dia 11'!E16+'Dia 12'!E16+'Dia 13'!E16)/130</f>
        <v>0.13846153846153847</v>
      </c>
      <c r="C4" s="22">
        <f>('Dia 1'!K16+'Dia 2'!K16+'Dia 3'!K16+'Dia 4'!K16+'Dia 5'!K16+'Dia 6'!K16+'Dia 7'!K16+'Dia 8'!K16+'Dia 9'!K16+'Dia 10'!K16+'Dia 11'!K16+'Dia 12'!K16+'Dia 13'!K16)/130</f>
        <v>0.15384615384615385</v>
      </c>
      <c r="D4" s="14">
        <f>(B4+C4)/2</f>
        <v>0.14615384615384616</v>
      </c>
      <c r="E4" s="20">
        <f>('Dia 1'!E16+'Dia 1'!K16+'Dia 2'!E16+'Dia 2'!K16+'Dia 3'!E16+'Dia 3'!K16+'Dia 4'!E16+'Dia 4'!K16+'Dia 5'!E16+'Dia 5'!K16+'Dia 6'!E16+'Dia 6'!K16+'Dia 7'!E16+'Dia 7'!K16+'Dia 8'!E16+'Dia 8'!K16+'Dia 9'!E16+'Dia 9'!K16+'Dia 10'!E16+'Dia 10'!K16+'Dia 11'!E16+'Dia 11'!K16+'Dia 12'!E16+'Dia 12'!K16+'Dia 13'!E16+'Dia 13'!K16)/260</f>
        <v>0.14615384615384616</v>
      </c>
    </row>
    <row r="5" spans="1:6" x14ac:dyDescent="0.25">
      <c r="D5" s="4"/>
    </row>
    <row r="6" spans="1:6" x14ac:dyDescent="0.25">
      <c r="A6" s="11" t="s">
        <v>20</v>
      </c>
      <c r="B6" s="11" t="s">
        <v>22</v>
      </c>
      <c r="C6" s="19" t="s">
        <v>21</v>
      </c>
      <c r="D6" s="11" t="s">
        <v>15</v>
      </c>
    </row>
    <row r="7" spans="1:6" x14ac:dyDescent="0.25">
      <c r="A7" s="4" t="s">
        <v>18</v>
      </c>
      <c r="B7" s="13">
        <f>('Dia 1'!D31+'Dia 2'!D31+'Dia 3'!D31+'Dia 4'!D31+'Dia 5'!D31+'Dia 6'!D31+'Dia 7'!D31+'Dia 8'!D31+'Dia 9'!D31+'Dia 10'!D31+'Dia 11'!D31+'Dia 12'!D31+'Dia 13'!D31)/130</f>
        <v>0.86153846153846159</v>
      </c>
      <c r="C7" s="22">
        <f>('Dia 1'!J31+'Dia 2'!J31+'Dia 3'!J31+'Dia 4'!J31+'Dia 5'!J31+'Dia 6'!J31+'Dia 7'!J31+'Dia 8'!J31+'Dia 9'!J31+'Dia 10'!J31+'Dia 11'!J31+'Dia 12'!J31+'Dia 13'!J31)/130</f>
        <v>0.85384615384615381</v>
      </c>
      <c r="D7" s="14">
        <f>(B7+C7)/2</f>
        <v>0.85769230769230775</v>
      </c>
      <c r="E7" s="20">
        <f>('Dia 1'!D31+'Dia 1'!J31+'Dia 2'!D31+'Dia 2'!J31+'Dia 3'!D31+'Dia 3'!J31+'Dia 4'!D31+'Dia 4'!J31+'Dia 5'!D31+'Dia 5'!J31+'Dia 6'!D31+'Dia 6'!J31+'Dia 7'!D31+'Dia 7'!J31+'Dia 8'!D31+'Dia 8'!J31+'Dia 9'!D31+'Dia 9'!J31+'Dia 10'!D31+'Dia 10'!J31+'Dia 11'!D31+'Dia 11'!J31+'Dia 12'!D31+'Dia 12'!J31+'Dia 13'!D31+'Dia 13'!J31)/260</f>
        <v>0.85769230769230764</v>
      </c>
    </row>
    <row r="8" spans="1:6" x14ac:dyDescent="0.25">
      <c r="A8" s="4" t="s">
        <v>19</v>
      </c>
      <c r="B8" s="13">
        <f>('Dia 1'!E31+'Dia 2'!E31+'Dia 3'!E31+'Dia 4'!E31+'Dia 5'!E31+'Dia 6'!E31+'Dia 7'!E31+'Dia 8'!E31+'Dia 9'!E31+'Dia 10'!E31+'Dia 11'!E31+'Dia 12'!E31+'Dia 13'!E31)/130</f>
        <v>0.13846153846153847</v>
      </c>
      <c r="C8" s="22">
        <f>('Dia 1'!K31+'Dia 2'!K31+'Dia 3'!K31+'Dia 4'!K31+'Dia 5'!K31+'Dia 6'!K31+'Dia 7'!K31+'Dia 8'!K31+'Dia 9'!K31+'Dia 10'!K31+'Dia 11'!K31+'Dia 12'!K31+'Dia 13'!K31)/130</f>
        <v>0.14615384615384616</v>
      </c>
      <c r="D8" s="14">
        <f>(B8+C8)/2</f>
        <v>0.1423076923076923</v>
      </c>
      <c r="E8" s="20">
        <f>('Dia 1'!E31+'Dia 1'!K31+'Dia 2'!E31+'Dia 2'!K31+'Dia 3'!E31+'Dia 3'!K31+'Dia 4'!E31+'Dia 4'!K31+'Dia 5'!E31+'Dia 5'!K31+'Dia 6'!E31+'Dia 6'!K31+'Dia 7'!E31+'Dia 7'!K31+'Dia 8'!E31+'Dia 8'!K31+'Dia 9'!E31+'Dia 9'!K31+'Dia 10'!E31+'Dia 10'!K31+'Dia 11'!E31+'Dia 11'!K31+'Dia 12'!E31+'Dia 12'!K31+'Dia 13'!E31+'Dia 13'!K31)/260</f>
        <v>0.1423076923076923</v>
      </c>
    </row>
    <row r="10" spans="1:6" x14ac:dyDescent="0.25">
      <c r="A10" s="11" t="s">
        <v>30</v>
      </c>
      <c r="B10" s="11" t="s">
        <v>26</v>
      </c>
    </row>
    <row r="11" spans="1:6" x14ac:dyDescent="0.25">
      <c r="A11" s="4" t="s">
        <v>18</v>
      </c>
      <c r="B11" s="13">
        <f>('Dia 1'!D46+'Dia 2'!D46+'Dia 3'!D46+'Dia 4'!D46+'Dia 5'!D46+'Dia 6'!D46+'Dia 7'!D46+'Dia 8'!D46+'Dia 9'!D46+'Dia 10'!D46+'Dia 11'!D46+'Dia 12'!D46+'Dia 13'!D46)/130</f>
        <v>0.90769230769230769</v>
      </c>
    </row>
    <row r="12" spans="1:6" x14ac:dyDescent="0.25">
      <c r="A12" s="4" t="s">
        <v>19</v>
      </c>
      <c r="B12" s="13">
        <f>('Dia 1'!E46+'Dia 2'!E46+'Dia 3'!E46+'Dia 4'!E46+'Dia 5'!E46+'Dia 6'!E46+'Dia 7'!E46+'Dia 8'!E46+'Dia 9'!E46+'Dia 10'!E46+'Dia 11'!E46+'Dia 12'!E46+'Dia 13'!E46)/130</f>
        <v>9.2307692307692313E-2</v>
      </c>
    </row>
    <row r="14" spans="1:6" x14ac:dyDescent="0.25">
      <c r="B14" s="11" t="s">
        <v>15</v>
      </c>
      <c r="F14" s="21"/>
    </row>
    <row r="15" spans="1:6" x14ac:dyDescent="0.25">
      <c r="A15" s="11" t="s">
        <v>44</v>
      </c>
      <c r="B15" s="13">
        <f>(B3+C3+B7+C7+B11)/5</f>
        <v>0.86615384615384627</v>
      </c>
      <c r="C15" s="23">
        <f>('Dia 1'!D16+'Dia 1'!J16+'Dia 1'!D31+'Dia 1'!J31+'Dia 1'!D46+'Dia 2'!D16+'Dia 2'!J16+'Dia 2'!D31+'Dia 2'!J31+'Dia 3'!D46+'Dia 3'!D16+'Dia 3'!J16+'Dia 3'!D31+'Dia 3'!J31+'Dia 3'!D46+'Dia 4'!D16+'Dia 4'!J16+'Dia 4'!D31+'Dia 4'!J31+'Dia 4'!D46+'Dia 5'!D16+'Dia 5'!J16+'Dia 5'!D31+'Dia 5'!J31+'Dia 5'!D46+'Dia 6'!D16+'Dia 6'!J16+'Dia 6'!D31+'Dia 6'!J31+'Dia 6'!D46+'Dia 7'!D16+'Dia 7'!J16+'Dia 7'!D31+'Dia 7'!J31+'Dia 7'!D46+'Dia 8'!D16+'Dia 8'!J16+'Dia 8'!D31+'Dia 8'!J31+'Dia 8'!D46+'Dia 9'!D16+'Dia 9'!J16+'Dia 9'!D31+'Dia 9'!J31+'Dia 9'!D46+'Dia 10'!D16+'Dia 10'!J16+'Dia 10'!D31+'Dia 10'!J31+'Dia 10'!D46+'Dia 11'!D16+'Dia 11'!J16+'Dia 11'!D31+'Dia 11'!J31+'Dia 11'!D46+'Dia 12'!D16+'Dia 12'!J16+'Dia 12'!D31+'Dia 12'!J31+'Dia 12'!D46+'Dia 13'!D16+'Dia 13'!J16+'Dia 13'!D31+'Dia 13'!J31+'Dia 13'!D46)/650</f>
        <v>0.86615384615384616</v>
      </c>
    </row>
    <row r="16" spans="1:6" x14ac:dyDescent="0.25">
      <c r="A16" s="11" t="s">
        <v>45</v>
      </c>
      <c r="B16" s="13">
        <f>(B4+C4+B8+C8+B12)/5</f>
        <v>0.13384615384615386</v>
      </c>
      <c r="C16" s="23">
        <f>('Dia 1'!E16+'Dia 1'!K16+'Dia 1'!E31+'Dia 1'!K31+'Dia 1'!E46+'Dia 2'!E16+'Dia 2'!K16+'Dia 2'!E31+'Dia 2'!K31+'Dia 3'!E46+'Dia 3'!E16+'Dia 3'!K16+'Dia 3'!E31+'Dia 3'!K31+'Dia 3'!E46+'Dia 4'!E16+'Dia 4'!K16+'Dia 4'!E31+'Dia 4'!K31+'Dia 4'!E46+'Dia 5'!E16+'Dia 5'!K16+'Dia 5'!E31+'Dia 5'!K31+'Dia 5'!E46+'Dia 6'!E16+'Dia 6'!K16+'Dia 6'!E31+'Dia 6'!K31+'Dia 6'!E46+'Dia 7'!E16+'Dia 7'!K16+'Dia 7'!E31+'Dia 7'!K31+'Dia 7'!E46+'Dia 8'!E16+'Dia 8'!K16+'Dia 8'!E31+'Dia 8'!K31+'Dia 8'!E46+'Dia 9'!E16+'Dia 9'!K16+'Dia 9'!E31+'Dia 9'!K31+'Dia 9'!E46+'Dia 10'!E16+'Dia 10'!K16+'Dia 10'!E31+'Dia 10'!K31+'Dia 10'!E46+'Dia 11'!E16+'Dia 11'!K16+'Dia 11'!E31+'Dia 11'!K31+'Dia 11'!E46+'Dia 12'!E16+'Dia 12'!K16+'Dia 12'!E31+'Dia 12'!K31+'Dia 12'!E46+'Dia 13'!E16+'Dia 13'!K16+'Dia 13'!E31+'Dia 13'!K31+'Dia 13'!E46)/650</f>
        <v>0.13384615384615384</v>
      </c>
    </row>
    <row r="17" spans="2:3" x14ac:dyDescent="0.25">
      <c r="C17" s="21"/>
    </row>
    <row r="18" spans="2:3" x14ac:dyDescent="0.25">
      <c r="B18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Formato</vt:lpstr>
      <vt:lpstr>Dia 1</vt:lpstr>
      <vt:lpstr>Dia 2</vt:lpstr>
      <vt:lpstr>Dia 3</vt:lpstr>
      <vt:lpstr>Dia 4</vt:lpstr>
      <vt:lpstr>Dia 5</vt:lpstr>
      <vt:lpstr>Dia 6</vt:lpstr>
      <vt:lpstr>Dia 7</vt:lpstr>
      <vt:lpstr>N</vt:lpstr>
      <vt:lpstr>Dia 8</vt:lpstr>
      <vt:lpstr>Dia 9</vt:lpstr>
      <vt:lpstr>Dia 10</vt:lpstr>
      <vt:lpstr>Dia 11</vt:lpstr>
      <vt:lpstr>Dia 12</vt:lpstr>
      <vt:lpstr>Dia 13</vt:lpstr>
      <vt:lpstr>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Credito</dc:creator>
  <cp:lastModifiedBy>Asistente Credito</cp:lastModifiedBy>
  <dcterms:created xsi:type="dcterms:W3CDTF">2023-02-08T13:56:53Z</dcterms:created>
  <dcterms:modified xsi:type="dcterms:W3CDTF">2023-03-21T15:41:23Z</dcterms:modified>
</cp:coreProperties>
</file>